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C:\Users\LENOVO\Desktop\COTIZACIONES\COTIZACIÓN LORENA PULIDO\COTIZACIONES PARA MARY\EVIDENCIAS OCTUBRE\"/>
    </mc:Choice>
  </mc:AlternateContent>
  <xr:revisionPtr revIDLastSave="0" documentId="11_3FC1E7A7D6475D20DD0EF36C9A7C6BCAE4658585" xr6:coauthVersionLast="47" xr6:coauthVersionMax="47" xr10:uidLastSave="{00000000-0000-0000-0000-000000000000}"/>
  <bookViews>
    <workbookView xWindow="0" yWindow="0" windowWidth="28800" windowHeight="11835" firstSheet="3" activeTab="3" xr2:uid="{00000000-000D-0000-FFFF-FFFF00000000}"/>
  </bookViews>
  <sheets>
    <sheet name="COTIZADORES" sheetId="1" r:id="rId1"/>
    <sheet name="RR HH" sheetId="8" r:id="rId2"/>
    <sheet name="ESTRUCTURA DE COSTOS" sheetId="3" r:id="rId3"/>
    <sheet name="LINK " sheetId="9" r:id="rId4"/>
    <sheet name="PRESUPUESTO OFICIAL" sheetId="7" r:id="rId5"/>
  </sheets>
  <definedNames>
    <definedName name="_xlnm._FilterDatabase" localSheetId="0" hidden="1">COTIZADORES!$B$5:$L$93</definedName>
    <definedName name="_xlnm._FilterDatabase" localSheetId="2" hidden="1">'ESTRUCTURA DE COSTOS'!$B$5:$G$163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1" i="3" l="1"/>
  <c r="K151" i="3"/>
  <c r="L151" i="3"/>
  <c r="J152" i="3"/>
  <c r="K152" i="3"/>
  <c r="L152" i="3"/>
  <c r="O153" i="3"/>
  <c r="P153" i="3" s="1"/>
  <c r="Q153" i="3" s="1"/>
  <c r="J156" i="3"/>
  <c r="J157" i="3"/>
  <c r="J158" i="3"/>
  <c r="J159" i="3"/>
  <c r="J160" i="3"/>
  <c r="J161" i="3"/>
  <c r="J162" i="3"/>
  <c r="J163" i="3"/>
  <c r="P79" i="9"/>
  <c r="M79" i="9"/>
  <c r="P78" i="9"/>
  <c r="M78" i="9"/>
  <c r="J78" i="9"/>
  <c r="P77" i="9"/>
  <c r="M77" i="9"/>
  <c r="J77" i="9"/>
  <c r="P76" i="9"/>
  <c r="M76" i="9"/>
  <c r="J76" i="9"/>
  <c r="P75" i="9"/>
  <c r="M75" i="9"/>
  <c r="J75" i="9"/>
  <c r="P74" i="9"/>
  <c r="M74" i="9"/>
  <c r="J74" i="9"/>
  <c r="P73" i="9"/>
  <c r="M73" i="9"/>
  <c r="J73" i="9"/>
  <c r="P72" i="9"/>
  <c r="M72" i="9"/>
  <c r="P71" i="9"/>
  <c r="M71" i="9"/>
  <c r="P70" i="9"/>
  <c r="M70" i="9"/>
  <c r="J70" i="9"/>
  <c r="P69" i="9"/>
  <c r="M69" i="9"/>
  <c r="J69" i="9"/>
  <c r="P68" i="9"/>
  <c r="M68" i="9"/>
  <c r="J68" i="9"/>
  <c r="P67" i="9"/>
  <c r="M67" i="9"/>
  <c r="P66" i="9"/>
  <c r="M66" i="9"/>
  <c r="J66" i="9"/>
  <c r="P65" i="9"/>
  <c r="M65" i="9"/>
  <c r="J65" i="9"/>
  <c r="P64" i="9"/>
  <c r="M64" i="9"/>
  <c r="J64" i="9"/>
  <c r="P63" i="9"/>
  <c r="M63" i="9"/>
  <c r="J63" i="9"/>
  <c r="P62" i="9"/>
  <c r="M62" i="9"/>
  <c r="J62" i="9"/>
  <c r="P61" i="9"/>
  <c r="M61" i="9"/>
  <c r="J61" i="9"/>
  <c r="P60" i="9"/>
  <c r="M60" i="9"/>
  <c r="J60" i="9"/>
  <c r="P59" i="9"/>
  <c r="M59" i="9"/>
  <c r="J59" i="9"/>
  <c r="P58" i="9"/>
  <c r="M58" i="9"/>
  <c r="J58" i="9"/>
  <c r="P57" i="9"/>
  <c r="M57" i="9"/>
  <c r="J57" i="9"/>
  <c r="P56" i="9"/>
  <c r="M56" i="9"/>
  <c r="J56" i="9"/>
  <c r="P55" i="9"/>
  <c r="M55" i="9"/>
  <c r="J55" i="9"/>
  <c r="P54" i="9"/>
  <c r="M54" i="9"/>
  <c r="J54" i="9"/>
  <c r="P53" i="9"/>
  <c r="M53" i="9"/>
  <c r="P52" i="9"/>
  <c r="M52" i="9"/>
  <c r="J52" i="9"/>
  <c r="P51" i="9"/>
  <c r="M51" i="9"/>
  <c r="J51" i="9"/>
  <c r="P50" i="9"/>
  <c r="M50" i="9"/>
  <c r="P49" i="9"/>
  <c r="M49" i="9"/>
  <c r="J49" i="9"/>
  <c r="P48" i="9"/>
  <c r="M48" i="9"/>
  <c r="J48" i="9"/>
  <c r="Q48" i="9" s="1"/>
  <c r="P47" i="9"/>
  <c r="M47" i="9"/>
  <c r="J47" i="9"/>
  <c r="P46" i="9"/>
  <c r="M46" i="9"/>
  <c r="P45" i="9"/>
  <c r="M45" i="9"/>
  <c r="J45" i="9"/>
  <c r="P44" i="9"/>
  <c r="M44" i="9"/>
  <c r="J44" i="9"/>
  <c r="P43" i="9"/>
  <c r="M43" i="9"/>
  <c r="J43" i="9"/>
  <c r="P42" i="9"/>
  <c r="M42" i="9"/>
  <c r="P30" i="9"/>
  <c r="M30" i="9"/>
  <c r="J30" i="9"/>
  <c r="P29" i="9"/>
  <c r="M29" i="9"/>
  <c r="P28" i="9"/>
  <c r="M28" i="9"/>
  <c r="P27" i="9"/>
  <c r="M27" i="9"/>
  <c r="P26" i="9"/>
  <c r="M26" i="9"/>
  <c r="J26" i="9"/>
  <c r="P25" i="9"/>
  <c r="M25" i="9"/>
  <c r="P24" i="9"/>
  <c r="M24" i="9"/>
  <c r="P23" i="9"/>
  <c r="M23" i="9"/>
  <c r="P7" i="9"/>
  <c r="L7" i="9"/>
  <c r="M7" i="9" s="1"/>
  <c r="I7" i="9"/>
  <c r="J7" i="9" s="1"/>
  <c r="R62" i="9" l="1"/>
  <c r="R49" i="9"/>
  <c r="Q32" i="9"/>
  <c r="Q41" i="9"/>
  <c r="R52" i="9"/>
  <c r="R45" i="9"/>
  <c r="R59" i="9"/>
  <c r="Q31" i="9"/>
  <c r="R35" i="9"/>
  <c r="Q9" i="9"/>
  <c r="R41" i="9"/>
  <c r="S41" i="9" s="1"/>
  <c r="Q44" i="9"/>
  <c r="R39" i="9"/>
  <c r="R7" i="9"/>
  <c r="Q7" i="9"/>
  <c r="R12" i="9"/>
  <c r="Q12" i="9"/>
  <c r="R17" i="9"/>
  <c r="Q17" i="9"/>
  <c r="R58" i="9"/>
  <c r="R10" i="9"/>
  <c r="Q10" i="9"/>
  <c r="R18" i="9"/>
  <c r="Q18" i="9"/>
  <c r="R22" i="9"/>
  <c r="Q22" i="9"/>
  <c r="Q33" i="9"/>
  <c r="R33" i="9"/>
  <c r="R14" i="9"/>
  <c r="Q14" i="9"/>
  <c r="R21" i="9"/>
  <c r="Q21" i="9"/>
  <c r="R27" i="9"/>
  <c r="R34" i="9"/>
  <c r="Q61" i="9"/>
  <c r="R61" i="9"/>
  <c r="R9" i="9"/>
  <c r="R11" i="9"/>
  <c r="Q11" i="9"/>
  <c r="R13" i="9"/>
  <c r="Q13" i="9"/>
  <c r="R15" i="9"/>
  <c r="Q15" i="9"/>
  <c r="R19" i="9"/>
  <c r="Q19" i="9"/>
  <c r="R25" i="9"/>
  <c r="R29" i="9"/>
  <c r="R16" i="9"/>
  <c r="Q16" i="9"/>
  <c r="R20" i="9"/>
  <c r="Q20" i="9"/>
  <c r="R37" i="9"/>
  <c r="Q25" i="9"/>
  <c r="Q27" i="9"/>
  <c r="Q29" i="9"/>
  <c r="Q36" i="9"/>
  <c r="R36" i="9"/>
  <c r="R38" i="9"/>
  <c r="Q40" i="9"/>
  <c r="R40" i="9"/>
  <c r="Q49" i="9"/>
  <c r="S49" i="9" s="1"/>
  <c r="Q23" i="9"/>
  <c r="R23" i="9"/>
  <c r="Q24" i="9"/>
  <c r="R24" i="9"/>
  <c r="Q26" i="9"/>
  <c r="R26" i="9"/>
  <c r="Q28" i="9"/>
  <c r="R28" i="9"/>
  <c r="Q30" i="9"/>
  <c r="R31" i="9"/>
  <c r="Q45" i="9"/>
  <c r="Q37" i="9"/>
  <c r="Q42" i="9"/>
  <c r="R42" i="9"/>
  <c r="Q46" i="9"/>
  <c r="R46" i="9"/>
  <c r="Q50" i="9"/>
  <c r="R50" i="9"/>
  <c r="R53" i="9"/>
  <c r="Q55" i="9"/>
  <c r="R55" i="9"/>
  <c r="R56" i="9"/>
  <c r="R68" i="9"/>
  <c r="Q68" i="9"/>
  <c r="Q34" i="9"/>
  <c r="Q38" i="9"/>
  <c r="Q43" i="9"/>
  <c r="R43" i="9"/>
  <c r="Q47" i="9"/>
  <c r="R47" i="9"/>
  <c r="Q51" i="9"/>
  <c r="R51" i="9"/>
  <c r="R54" i="9"/>
  <c r="R72" i="9"/>
  <c r="Q72" i="9"/>
  <c r="R30" i="9"/>
  <c r="R32" i="9"/>
  <c r="Q35" i="9"/>
  <c r="Q39" i="9"/>
  <c r="R44" i="9"/>
  <c r="R48" i="9"/>
  <c r="S48" i="9" s="1"/>
  <c r="R57" i="9"/>
  <c r="R64" i="9"/>
  <c r="Q64" i="9"/>
  <c r="R76" i="9"/>
  <c r="Q76" i="9"/>
  <c r="Q52" i="9"/>
  <c r="Q56" i="9"/>
  <c r="Q60" i="9"/>
  <c r="R65" i="9"/>
  <c r="Q65" i="9"/>
  <c r="R69" i="9"/>
  <c r="Q69" i="9"/>
  <c r="R73" i="9"/>
  <c r="Q73" i="9"/>
  <c r="R77" i="9"/>
  <c r="Q77" i="9"/>
  <c r="Q53" i="9"/>
  <c r="Q57" i="9"/>
  <c r="Q59" i="9"/>
  <c r="R63" i="9"/>
  <c r="Q63" i="9"/>
  <c r="R66" i="9"/>
  <c r="Q66" i="9"/>
  <c r="R70" i="9"/>
  <c r="Q70" i="9"/>
  <c r="R74" i="9"/>
  <c r="Q74" i="9"/>
  <c r="R78" i="9"/>
  <c r="Q78" i="9"/>
  <c r="Q54" i="9"/>
  <c r="Q58" i="9"/>
  <c r="R60" i="9"/>
  <c r="Q62" i="9"/>
  <c r="S62" i="9" s="1"/>
  <c r="R67" i="9"/>
  <c r="Q67" i="9"/>
  <c r="R71" i="9"/>
  <c r="Q71" i="9"/>
  <c r="R75" i="9"/>
  <c r="Q75" i="9"/>
  <c r="R79" i="9"/>
  <c r="Q79" i="9"/>
  <c r="N34" i="3"/>
  <c r="I33" i="3"/>
  <c r="N32" i="3"/>
  <c r="I32" i="3"/>
  <c r="S31" i="3"/>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T8" i="3"/>
  <c r="S32" i="9" l="1"/>
  <c r="S45" i="9"/>
  <c r="S52" i="9"/>
  <c r="S59" i="9"/>
  <c r="S44" i="9"/>
  <c r="S19" i="9"/>
  <c r="S9" i="9"/>
  <c r="S63" i="9"/>
  <c r="S39" i="9"/>
  <c r="S7" i="9"/>
  <c r="S79" i="9"/>
  <c r="S78" i="9"/>
  <c r="S20" i="9"/>
  <c r="S18" i="9"/>
  <c r="S57" i="9"/>
  <c r="S77" i="9"/>
  <c r="S35" i="9"/>
  <c r="S67" i="9"/>
  <c r="S66" i="9"/>
  <c r="S65" i="9"/>
  <c r="S31" i="9"/>
  <c r="S37" i="9"/>
  <c r="S51" i="9"/>
  <c r="S25" i="9"/>
  <c r="S61" i="9"/>
  <c r="S76" i="9"/>
  <c r="S38" i="9"/>
  <c r="S14" i="9"/>
  <c r="S33" i="9"/>
  <c r="S12" i="9"/>
  <c r="S54" i="9"/>
  <c r="S43" i="9"/>
  <c r="S40" i="9"/>
  <c r="S29" i="9"/>
  <c r="S21" i="9"/>
  <c r="S58" i="9"/>
  <c r="Q8" i="9"/>
  <c r="R8" i="9"/>
  <c r="S71" i="9"/>
  <c r="S70" i="9"/>
  <c r="S69" i="9"/>
  <c r="S72" i="9"/>
  <c r="S55" i="9"/>
  <c r="S50" i="9"/>
  <c r="S42" i="9"/>
  <c r="S28" i="9"/>
  <c r="S24" i="9"/>
  <c r="S36" i="9"/>
  <c r="S11" i="9"/>
  <c r="S34" i="9"/>
  <c r="S22" i="9"/>
  <c r="S10" i="9"/>
  <c r="S17" i="9"/>
  <c r="S73" i="9"/>
  <c r="S30" i="9"/>
  <c r="S68" i="9"/>
  <c r="S13" i="9"/>
  <c r="S75" i="9"/>
  <c r="S74" i="9"/>
  <c r="S64" i="9"/>
  <c r="S60" i="9"/>
  <c r="S47" i="9"/>
  <c r="S56" i="9"/>
  <c r="S53" i="9"/>
  <c r="S46" i="9"/>
  <c r="S26" i="9"/>
  <c r="S23" i="9"/>
  <c r="S16" i="9"/>
  <c r="S15" i="9"/>
  <c r="S27" i="9"/>
  <c r="N117" i="3"/>
  <c r="O117" i="3" s="1"/>
  <c r="P117" i="3" s="1"/>
  <c r="Q117" i="3" s="1"/>
  <c r="N7" i="3"/>
  <c r="O7" i="3" s="1"/>
  <c r="P7" i="3" s="1"/>
  <c r="Q7" i="3" s="1"/>
  <c r="C164" i="7"/>
  <c r="D164" i="7"/>
  <c r="E164" i="7"/>
  <c r="F164" i="7"/>
  <c r="G164" i="7"/>
  <c r="C165" i="7"/>
  <c r="D165" i="7"/>
  <c r="E165" i="7"/>
  <c r="F165" i="7"/>
  <c r="G165" i="7"/>
  <c r="C166" i="7"/>
  <c r="D166" i="7"/>
  <c r="E166" i="7"/>
  <c r="F166" i="7"/>
  <c r="G166" i="7"/>
  <c r="C167" i="7"/>
  <c r="D167" i="7"/>
  <c r="E167" i="7"/>
  <c r="F167" i="7"/>
  <c r="G167" i="7"/>
  <c r="C168" i="7"/>
  <c r="D168" i="7"/>
  <c r="E168" i="7"/>
  <c r="F168" i="7"/>
  <c r="G168" i="7"/>
  <c r="C169" i="7"/>
  <c r="D169" i="7"/>
  <c r="E169" i="7"/>
  <c r="F169" i="7"/>
  <c r="G169" i="7"/>
  <c r="C170" i="7"/>
  <c r="D170" i="7"/>
  <c r="E170" i="7"/>
  <c r="F170" i="7"/>
  <c r="G170" i="7"/>
  <c r="C171" i="7"/>
  <c r="D171" i="7"/>
  <c r="E171" i="7"/>
  <c r="F171" i="7"/>
  <c r="G171" i="7"/>
  <c r="C172" i="7"/>
  <c r="D172" i="7"/>
  <c r="E172" i="7"/>
  <c r="F172" i="7"/>
  <c r="G172" i="7"/>
  <c r="C173" i="7"/>
  <c r="D173" i="7"/>
  <c r="E173" i="7"/>
  <c r="F173" i="7"/>
  <c r="G173" i="7"/>
  <c r="C174" i="7"/>
  <c r="D174" i="7"/>
  <c r="E174" i="7"/>
  <c r="F174" i="7"/>
  <c r="G174" i="7"/>
  <c r="C175" i="7"/>
  <c r="D175" i="7"/>
  <c r="E175" i="7"/>
  <c r="F175" i="7"/>
  <c r="G175" i="7"/>
  <c r="C176" i="7"/>
  <c r="D176" i="7"/>
  <c r="E176" i="7"/>
  <c r="F176" i="7"/>
  <c r="G176" i="7"/>
  <c r="C177" i="7"/>
  <c r="D177" i="7"/>
  <c r="E177" i="7"/>
  <c r="F177" i="7"/>
  <c r="G177" i="7"/>
  <c r="C178" i="7"/>
  <c r="D178" i="7"/>
  <c r="E178" i="7"/>
  <c r="F178" i="7"/>
  <c r="G178" i="7"/>
  <c r="B22" i="7"/>
  <c r="C22" i="7"/>
  <c r="D22" i="7"/>
  <c r="E22" i="7"/>
  <c r="F22" i="7"/>
  <c r="G22" i="7"/>
  <c r="B23" i="7"/>
  <c r="C23" i="7"/>
  <c r="D23" i="7"/>
  <c r="E23" i="7"/>
  <c r="F23" i="7"/>
  <c r="G23" i="7"/>
  <c r="B24" i="7"/>
  <c r="C24" i="7"/>
  <c r="D24" i="7"/>
  <c r="E24" i="7"/>
  <c r="F24" i="7"/>
  <c r="G24" i="7"/>
  <c r="B25" i="7"/>
  <c r="C25" i="7"/>
  <c r="D25" i="7"/>
  <c r="E25" i="7"/>
  <c r="F25" i="7"/>
  <c r="G25" i="7"/>
  <c r="B26" i="7"/>
  <c r="C26" i="7"/>
  <c r="D26" i="7"/>
  <c r="E26" i="7"/>
  <c r="F26" i="7"/>
  <c r="G26" i="7"/>
  <c r="B27" i="7"/>
  <c r="C27" i="7"/>
  <c r="D27" i="7"/>
  <c r="E27" i="7"/>
  <c r="F27" i="7"/>
  <c r="G27" i="7"/>
  <c r="B28" i="7"/>
  <c r="C28" i="7"/>
  <c r="D28" i="7"/>
  <c r="E28" i="7"/>
  <c r="F28" i="7"/>
  <c r="G28" i="7"/>
  <c r="B29" i="7"/>
  <c r="C29" i="7"/>
  <c r="D29" i="7"/>
  <c r="E29" i="7"/>
  <c r="F29" i="7"/>
  <c r="G29" i="7"/>
  <c r="B30" i="7"/>
  <c r="C30" i="7"/>
  <c r="D30" i="7"/>
  <c r="E30" i="7"/>
  <c r="F30" i="7"/>
  <c r="G30" i="7"/>
  <c r="B31" i="7"/>
  <c r="C31" i="7"/>
  <c r="D31" i="7"/>
  <c r="E31" i="7"/>
  <c r="F31" i="7"/>
  <c r="G31" i="7"/>
  <c r="B32" i="7"/>
  <c r="C32" i="7"/>
  <c r="D32" i="7"/>
  <c r="E32" i="7"/>
  <c r="F32" i="7"/>
  <c r="G32" i="7"/>
  <c r="B33" i="7"/>
  <c r="C33" i="7"/>
  <c r="D33" i="7"/>
  <c r="E33" i="7"/>
  <c r="F33" i="7"/>
  <c r="G33" i="7"/>
  <c r="B34" i="7"/>
  <c r="C34" i="7"/>
  <c r="D34" i="7"/>
  <c r="E34" i="7"/>
  <c r="F34" i="7"/>
  <c r="G34" i="7"/>
  <c r="B35" i="7"/>
  <c r="C35" i="7"/>
  <c r="D35" i="7"/>
  <c r="E35" i="7"/>
  <c r="F35" i="7"/>
  <c r="G35" i="7"/>
  <c r="B36" i="7"/>
  <c r="C36" i="7"/>
  <c r="D36" i="7"/>
  <c r="E36" i="7"/>
  <c r="F36" i="7"/>
  <c r="G36" i="7"/>
  <c r="B37" i="7"/>
  <c r="C37" i="7"/>
  <c r="D37" i="7"/>
  <c r="E37" i="7"/>
  <c r="F37" i="7"/>
  <c r="G37" i="7"/>
  <c r="B38" i="7"/>
  <c r="C38" i="7"/>
  <c r="D38" i="7"/>
  <c r="E38" i="7"/>
  <c r="F38" i="7"/>
  <c r="G38" i="7"/>
  <c r="B39" i="7"/>
  <c r="C39" i="7"/>
  <c r="D39" i="7"/>
  <c r="E39" i="7"/>
  <c r="F39" i="7"/>
  <c r="G39" i="7"/>
  <c r="B40" i="7"/>
  <c r="C40" i="7"/>
  <c r="D40" i="7"/>
  <c r="E40" i="7"/>
  <c r="F40" i="7"/>
  <c r="G40" i="7"/>
  <c r="B41" i="7"/>
  <c r="C41" i="7"/>
  <c r="D41" i="7"/>
  <c r="E41" i="7"/>
  <c r="F41" i="7"/>
  <c r="G41" i="7"/>
  <c r="B42" i="7"/>
  <c r="C42" i="7"/>
  <c r="D42" i="7"/>
  <c r="E42" i="7"/>
  <c r="F42" i="7"/>
  <c r="G42" i="7"/>
  <c r="B43" i="7"/>
  <c r="C43" i="7"/>
  <c r="D43" i="7"/>
  <c r="E43" i="7"/>
  <c r="F43" i="7"/>
  <c r="G43" i="7"/>
  <c r="B44" i="7"/>
  <c r="C44" i="7"/>
  <c r="D44" i="7"/>
  <c r="E44" i="7"/>
  <c r="F44" i="7"/>
  <c r="G44" i="7"/>
  <c r="B45" i="7"/>
  <c r="C45" i="7"/>
  <c r="D45" i="7"/>
  <c r="E45" i="7"/>
  <c r="F45" i="7"/>
  <c r="G45" i="7"/>
  <c r="B46" i="7"/>
  <c r="C46" i="7"/>
  <c r="D46" i="7"/>
  <c r="E46" i="7"/>
  <c r="F46" i="7"/>
  <c r="G46" i="7"/>
  <c r="B47" i="7"/>
  <c r="C47" i="7"/>
  <c r="D47" i="7"/>
  <c r="E47" i="7"/>
  <c r="F47" i="7"/>
  <c r="G47" i="7"/>
  <c r="B48" i="7"/>
  <c r="C48" i="7"/>
  <c r="D48" i="7"/>
  <c r="E48" i="7"/>
  <c r="F48" i="7"/>
  <c r="G48" i="7"/>
  <c r="B49" i="7"/>
  <c r="C49" i="7"/>
  <c r="D49" i="7"/>
  <c r="E49" i="7"/>
  <c r="F49" i="7"/>
  <c r="G49" i="7"/>
  <c r="B50" i="7"/>
  <c r="C50" i="7"/>
  <c r="D50" i="7"/>
  <c r="E50" i="7"/>
  <c r="F50" i="7"/>
  <c r="G50" i="7"/>
  <c r="B51" i="7"/>
  <c r="C51" i="7"/>
  <c r="D51" i="7"/>
  <c r="E51" i="7"/>
  <c r="F51" i="7"/>
  <c r="G51" i="7"/>
  <c r="B52" i="7"/>
  <c r="C52" i="7"/>
  <c r="D52" i="7"/>
  <c r="E52" i="7"/>
  <c r="F52" i="7"/>
  <c r="G52" i="7"/>
  <c r="B53" i="7"/>
  <c r="C53" i="7"/>
  <c r="D53" i="7"/>
  <c r="E53" i="7"/>
  <c r="F53" i="7"/>
  <c r="G53" i="7"/>
  <c r="B54" i="7"/>
  <c r="C54" i="7"/>
  <c r="D54" i="7"/>
  <c r="E54" i="7"/>
  <c r="F54" i="7"/>
  <c r="G54" i="7"/>
  <c r="B55" i="7"/>
  <c r="C55" i="7"/>
  <c r="D55" i="7"/>
  <c r="E55" i="7"/>
  <c r="F55" i="7"/>
  <c r="G55" i="7"/>
  <c r="B56" i="7"/>
  <c r="C56" i="7"/>
  <c r="D56" i="7"/>
  <c r="E56" i="7"/>
  <c r="F56" i="7"/>
  <c r="G56" i="7"/>
  <c r="B57" i="7"/>
  <c r="C57" i="7"/>
  <c r="D57" i="7"/>
  <c r="E57" i="7"/>
  <c r="F57" i="7"/>
  <c r="G57" i="7"/>
  <c r="B58" i="7"/>
  <c r="C58" i="7"/>
  <c r="D58" i="7"/>
  <c r="E58" i="7"/>
  <c r="F58" i="7"/>
  <c r="G58" i="7"/>
  <c r="B59" i="7"/>
  <c r="C59" i="7"/>
  <c r="D59" i="7"/>
  <c r="E59" i="7"/>
  <c r="F59" i="7"/>
  <c r="G59" i="7"/>
  <c r="B60" i="7"/>
  <c r="C60" i="7"/>
  <c r="D60" i="7"/>
  <c r="E60" i="7"/>
  <c r="F60" i="7"/>
  <c r="G60" i="7"/>
  <c r="B61" i="7"/>
  <c r="C61" i="7"/>
  <c r="D61" i="7"/>
  <c r="E61" i="7"/>
  <c r="F61" i="7"/>
  <c r="G61" i="7"/>
  <c r="B62" i="7"/>
  <c r="C62" i="7"/>
  <c r="D62" i="7"/>
  <c r="E62" i="7"/>
  <c r="F62" i="7"/>
  <c r="G62" i="7"/>
  <c r="B63" i="7"/>
  <c r="C63" i="7"/>
  <c r="D63" i="7"/>
  <c r="E63" i="7"/>
  <c r="F63" i="7"/>
  <c r="G63" i="7"/>
  <c r="B64" i="7"/>
  <c r="C64" i="7"/>
  <c r="D64" i="7"/>
  <c r="E64" i="7"/>
  <c r="F64" i="7"/>
  <c r="G64" i="7"/>
  <c r="B65" i="7"/>
  <c r="C65" i="7"/>
  <c r="D65" i="7"/>
  <c r="E65" i="7"/>
  <c r="F65" i="7"/>
  <c r="G65" i="7"/>
  <c r="B66" i="7"/>
  <c r="C66" i="7"/>
  <c r="D66" i="7"/>
  <c r="E66" i="7"/>
  <c r="F66" i="7"/>
  <c r="G66" i="7"/>
  <c r="B67" i="7"/>
  <c r="C67" i="7"/>
  <c r="D67" i="7"/>
  <c r="E67" i="7"/>
  <c r="F67" i="7"/>
  <c r="G67" i="7"/>
  <c r="B68" i="7"/>
  <c r="C68" i="7"/>
  <c r="D68" i="7"/>
  <c r="E68" i="7"/>
  <c r="F68" i="7"/>
  <c r="G68" i="7"/>
  <c r="B69" i="7"/>
  <c r="C69" i="7"/>
  <c r="D69" i="7"/>
  <c r="E69" i="7"/>
  <c r="F69" i="7"/>
  <c r="G69" i="7"/>
  <c r="B70" i="7"/>
  <c r="C70" i="7"/>
  <c r="D70" i="7"/>
  <c r="E70" i="7"/>
  <c r="F70" i="7"/>
  <c r="G70" i="7"/>
  <c r="B71" i="7"/>
  <c r="C71" i="7"/>
  <c r="D71" i="7"/>
  <c r="E71" i="7"/>
  <c r="F71" i="7"/>
  <c r="G71" i="7"/>
  <c r="B72" i="7"/>
  <c r="C72" i="7"/>
  <c r="D72" i="7"/>
  <c r="E72" i="7"/>
  <c r="F72" i="7"/>
  <c r="G72" i="7"/>
  <c r="B73" i="7"/>
  <c r="C73" i="7"/>
  <c r="D73" i="7"/>
  <c r="E73" i="7"/>
  <c r="F73" i="7"/>
  <c r="G73" i="7"/>
  <c r="B74" i="7"/>
  <c r="C74" i="7"/>
  <c r="D74" i="7"/>
  <c r="E74" i="7"/>
  <c r="F74" i="7"/>
  <c r="G74" i="7"/>
  <c r="B75" i="7"/>
  <c r="C75" i="7"/>
  <c r="D75" i="7"/>
  <c r="E75" i="7"/>
  <c r="F75" i="7"/>
  <c r="G75" i="7"/>
  <c r="B76" i="7"/>
  <c r="C76" i="7"/>
  <c r="D76" i="7"/>
  <c r="E76" i="7"/>
  <c r="F76" i="7"/>
  <c r="G76" i="7"/>
  <c r="B77" i="7"/>
  <c r="C77" i="7"/>
  <c r="D77" i="7"/>
  <c r="E77" i="7"/>
  <c r="F77" i="7"/>
  <c r="G77" i="7"/>
  <c r="B78" i="7"/>
  <c r="C78" i="7"/>
  <c r="D78" i="7"/>
  <c r="E78" i="7"/>
  <c r="F78" i="7"/>
  <c r="G78" i="7"/>
  <c r="B79" i="7"/>
  <c r="C79" i="7"/>
  <c r="D79" i="7"/>
  <c r="E79" i="7"/>
  <c r="F79" i="7"/>
  <c r="G79" i="7"/>
  <c r="B80" i="7"/>
  <c r="C80" i="7"/>
  <c r="D80" i="7"/>
  <c r="E80" i="7"/>
  <c r="F80" i="7"/>
  <c r="G80" i="7"/>
  <c r="B81" i="7"/>
  <c r="C81" i="7"/>
  <c r="D81" i="7"/>
  <c r="E81" i="7"/>
  <c r="F81" i="7"/>
  <c r="G81" i="7"/>
  <c r="B82" i="7"/>
  <c r="C82" i="7"/>
  <c r="D82" i="7"/>
  <c r="E82" i="7"/>
  <c r="F82" i="7"/>
  <c r="G82" i="7"/>
  <c r="B83" i="7"/>
  <c r="C83" i="7"/>
  <c r="D83" i="7"/>
  <c r="E83" i="7"/>
  <c r="F83" i="7"/>
  <c r="G83" i="7"/>
  <c r="B84" i="7"/>
  <c r="C84" i="7"/>
  <c r="D84" i="7"/>
  <c r="E84" i="7"/>
  <c r="F84" i="7"/>
  <c r="G84" i="7"/>
  <c r="B85" i="7"/>
  <c r="C85" i="7"/>
  <c r="D85" i="7"/>
  <c r="E85" i="7"/>
  <c r="F85" i="7"/>
  <c r="G85" i="7"/>
  <c r="B86" i="7"/>
  <c r="C86" i="7"/>
  <c r="D86" i="7"/>
  <c r="E86" i="7"/>
  <c r="F86" i="7"/>
  <c r="G86" i="7"/>
  <c r="B87" i="7"/>
  <c r="C87" i="7"/>
  <c r="D87" i="7"/>
  <c r="E87" i="7"/>
  <c r="F87" i="7"/>
  <c r="G87" i="7"/>
  <c r="B88" i="7"/>
  <c r="C88" i="7"/>
  <c r="D88" i="7"/>
  <c r="E88" i="7"/>
  <c r="F88" i="7"/>
  <c r="G88" i="7"/>
  <c r="B89" i="7"/>
  <c r="C89" i="7"/>
  <c r="D89" i="7"/>
  <c r="E89" i="7"/>
  <c r="F89" i="7"/>
  <c r="G89" i="7"/>
  <c r="B90" i="7"/>
  <c r="C90" i="7"/>
  <c r="D90" i="7"/>
  <c r="E90" i="7"/>
  <c r="F90" i="7"/>
  <c r="G90" i="7"/>
  <c r="B91" i="7"/>
  <c r="C91" i="7"/>
  <c r="D91" i="7"/>
  <c r="E91" i="7"/>
  <c r="F91" i="7"/>
  <c r="G91" i="7"/>
  <c r="B92" i="7"/>
  <c r="C92" i="7"/>
  <c r="D92" i="7"/>
  <c r="E92" i="7"/>
  <c r="F92" i="7"/>
  <c r="G92" i="7"/>
  <c r="B93" i="7"/>
  <c r="C93" i="7"/>
  <c r="D93" i="7"/>
  <c r="E93" i="7"/>
  <c r="F93" i="7"/>
  <c r="G93" i="7"/>
  <c r="B94" i="7"/>
  <c r="C94" i="7"/>
  <c r="D94" i="7"/>
  <c r="E94" i="7"/>
  <c r="F94" i="7"/>
  <c r="G94" i="7"/>
  <c r="B95" i="7"/>
  <c r="C95" i="7"/>
  <c r="D95" i="7"/>
  <c r="E95" i="7"/>
  <c r="F95" i="7"/>
  <c r="G95" i="7"/>
  <c r="B96" i="7"/>
  <c r="C96" i="7"/>
  <c r="D96" i="7"/>
  <c r="E96" i="7"/>
  <c r="F96" i="7"/>
  <c r="G96" i="7"/>
  <c r="B98" i="7"/>
  <c r="B99" i="7"/>
  <c r="C99" i="7"/>
  <c r="D99" i="7"/>
  <c r="E99" i="7"/>
  <c r="F99" i="7"/>
  <c r="G99" i="7"/>
  <c r="B100" i="7"/>
  <c r="C100" i="7"/>
  <c r="D100" i="7"/>
  <c r="E100" i="7"/>
  <c r="F100" i="7"/>
  <c r="G100" i="7"/>
  <c r="B101" i="7"/>
  <c r="C101" i="7"/>
  <c r="D101" i="7"/>
  <c r="E101" i="7"/>
  <c r="F101" i="7"/>
  <c r="G101" i="7"/>
  <c r="B102" i="7"/>
  <c r="C102" i="7"/>
  <c r="D102" i="7"/>
  <c r="E102" i="7"/>
  <c r="F102" i="7"/>
  <c r="G102" i="7"/>
  <c r="B103" i="7"/>
  <c r="C103" i="7"/>
  <c r="D103" i="7"/>
  <c r="E103" i="7"/>
  <c r="F103" i="7"/>
  <c r="G103" i="7"/>
  <c r="B104" i="7"/>
  <c r="C104" i="7"/>
  <c r="D104" i="7"/>
  <c r="E104" i="7"/>
  <c r="F104" i="7"/>
  <c r="G104" i="7"/>
  <c r="B105" i="7"/>
  <c r="C105" i="7"/>
  <c r="D105" i="7"/>
  <c r="E105" i="7"/>
  <c r="F105" i="7"/>
  <c r="G105" i="7"/>
  <c r="B106" i="7"/>
  <c r="C106" i="7"/>
  <c r="D106" i="7"/>
  <c r="E106" i="7"/>
  <c r="F106" i="7"/>
  <c r="G106" i="7"/>
  <c r="B107" i="7"/>
  <c r="C107" i="7"/>
  <c r="D107" i="7"/>
  <c r="E107" i="7"/>
  <c r="F107" i="7"/>
  <c r="G107" i="7"/>
  <c r="B108" i="7"/>
  <c r="C108" i="7"/>
  <c r="D108" i="7"/>
  <c r="E108" i="7"/>
  <c r="F108" i="7"/>
  <c r="G108" i="7"/>
  <c r="B109" i="7"/>
  <c r="C109" i="7"/>
  <c r="D109" i="7"/>
  <c r="E109" i="7"/>
  <c r="F109" i="7"/>
  <c r="G109" i="7"/>
  <c r="B110" i="7"/>
  <c r="C110" i="7"/>
  <c r="D110" i="7"/>
  <c r="E110" i="7"/>
  <c r="F110" i="7"/>
  <c r="G110" i="7"/>
  <c r="B111" i="7"/>
  <c r="C111" i="7"/>
  <c r="D111" i="7"/>
  <c r="E111" i="7"/>
  <c r="F111" i="7"/>
  <c r="G111" i="7"/>
  <c r="B112" i="7"/>
  <c r="C112" i="7"/>
  <c r="D112" i="7"/>
  <c r="E112" i="7"/>
  <c r="F112" i="7"/>
  <c r="G112" i="7"/>
  <c r="B113" i="7"/>
  <c r="C113" i="7"/>
  <c r="D113" i="7"/>
  <c r="E113" i="7"/>
  <c r="F113" i="7"/>
  <c r="G113" i="7"/>
  <c r="B114" i="7"/>
  <c r="C114" i="7"/>
  <c r="D114" i="7"/>
  <c r="E114" i="7"/>
  <c r="F114" i="7"/>
  <c r="G114" i="7"/>
  <c r="B115" i="7"/>
  <c r="C115" i="7"/>
  <c r="D115" i="7"/>
  <c r="E115" i="7"/>
  <c r="F115" i="7"/>
  <c r="G115" i="7"/>
  <c r="B116" i="7"/>
  <c r="C116" i="7"/>
  <c r="D116" i="7"/>
  <c r="E116" i="7"/>
  <c r="F116" i="7"/>
  <c r="G116" i="7"/>
  <c r="B117" i="7"/>
  <c r="C117" i="7"/>
  <c r="D117" i="7"/>
  <c r="E117" i="7"/>
  <c r="F117" i="7"/>
  <c r="G117" i="7"/>
  <c r="B118" i="7"/>
  <c r="C118" i="7"/>
  <c r="D118" i="7"/>
  <c r="E118" i="7"/>
  <c r="F118" i="7"/>
  <c r="G118" i="7"/>
  <c r="C119" i="7"/>
  <c r="D119" i="7"/>
  <c r="E119" i="7"/>
  <c r="F119" i="7"/>
  <c r="G119" i="7"/>
  <c r="C120" i="7"/>
  <c r="D120" i="7"/>
  <c r="E120" i="7"/>
  <c r="F120" i="7"/>
  <c r="G120" i="7"/>
  <c r="C121" i="7"/>
  <c r="D121" i="7"/>
  <c r="E121" i="7"/>
  <c r="F121" i="7"/>
  <c r="G121" i="7"/>
  <c r="C122" i="7"/>
  <c r="D122" i="7"/>
  <c r="E122" i="7"/>
  <c r="F122" i="7"/>
  <c r="G122" i="7"/>
  <c r="C123" i="7"/>
  <c r="D123" i="7"/>
  <c r="E123" i="7"/>
  <c r="F123" i="7"/>
  <c r="G123" i="7"/>
  <c r="C124" i="7"/>
  <c r="D124" i="7"/>
  <c r="E124" i="7"/>
  <c r="F124" i="7"/>
  <c r="G124" i="7"/>
  <c r="C125" i="7"/>
  <c r="D125" i="7"/>
  <c r="E125" i="7"/>
  <c r="F125" i="7"/>
  <c r="G125" i="7"/>
  <c r="C126" i="7"/>
  <c r="D126" i="7"/>
  <c r="E126" i="7"/>
  <c r="F126" i="7"/>
  <c r="G126" i="7"/>
  <c r="C127" i="7"/>
  <c r="D127" i="7"/>
  <c r="E127" i="7"/>
  <c r="F127" i="7"/>
  <c r="G127" i="7"/>
  <c r="C128" i="7"/>
  <c r="D128" i="7"/>
  <c r="E128" i="7"/>
  <c r="F128" i="7"/>
  <c r="G128" i="7"/>
  <c r="C129" i="7"/>
  <c r="D129" i="7"/>
  <c r="E129" i="7"/>
  <c r="F129" i="7"/>
  <c r="G129" i="7"/>
  <c r="C130" i="7"/>
  <c r="D130" i="7"/>
  <c r="E130" i="7"/>
  <c r="F130" i="7"/>
  <c r="G130" i="7"/>
  <c r="C131" i="7"/>
  <c r="D131" i="7"/>
  <c r="E131" i="7"/>
  <c r="F131" i="7"/>
  <c r="G131" i="7"/>
  <c r="C132" i="7"/>
  <c r="D132" i="7"/>
  <c r="E132" i="7"/>
  <c r="F132" i="7"/>
  <c r="G132" i="7"/>
  <c r="C133" i="7"/>
  <c r="D133" i="7"/>
  <c r="E133" i="7"/>
  <c r="F133" i="7"/>
  <c r="G133" i="7"/>
  <c r="C134" i="7"/>
  <c r="D134" i="7"/>
  <c r="E134" i="7"/>
  <c r="F134" i="7"/>
  <c r="G134" i="7"/>
  <c r="C135" i="7"/>
  <c r="D135" i="7"/>
  <c r="E135" i="7"/>
  <c r="F135" i="7"/>
  <c r="G135" i="7"/>
  <c r="C136" i="7"/>
  <c r="D136" i="7"/>
  <c r="E136" i="7"/>
  <c r="F136" i="7"/>
  <c r="G136" i="7"/>
  <c r="C137" i="7"/>
  <c r="D137" i="7"/>
  <c r="E137" i="7"/>
  <c r="F137" i="7"/>
  <c r="G137" i="7"/>
  <c r="C138" i="7"/>
  <c r="D138" i="7"/>
  <c r="E138" i="7"/>
  <c r="F138" i="7"/>
  <c r="G138" i="7"/>
  <c r="C139" i="7"/>
  <c r="D139" i="7"/>
  <c r="E139" i="7"/>
  <c r="F139" i="7"/>
  <c r="G139" i="7"/>
  <c r="C140" i="7"/>
  <c r="D140" i="7"/>
  <c r="E140" i="7"/>
  <c r="F140" i="7"/>
  <c r="G140" i="7"/>
  <c r="C141" i="7"/>
  <c r="D141" i="7"/>
  <c r="E141" i="7"/>
  <c r="F141" i="7"/>
  <c r="G141" i="7"/>
  <c r="C142" i="7"/>
  <c r="D142" i="7"/>
  <c r="E142" i="7"/>
  <c r="F142" i="7"/>
  <c r="G142" i="7"/>
  <c r="C143" i="7"/>
  <c r="D143" i="7"/>
  <c r="E143" i="7"/>
  <c r="F143" i="7"/>
  <c r="G143" i="7"/>
  <c r="C144" i="7"/>
  <c r="D144" i="7"/>
  <c r="E144" i="7"/>
  <c r="F144" i="7"/>
  <c r="G144" i="7"/>
  <c r="C145" i="7"/>
  <c r="D145" i="7"/>
  <c r="E145" i="7"/>
  <c r="F145" i="7"/>
  <c r="G145" i="7"/>
  <c r="C146" i="7"/>
  <c r="D146" i="7"/>
  <c r="E146" i="7"/>
  <c r="F146" i="7"/>
  <c r="G146" i="7"/>
  <c r="C147" i="7"/>
  <c r="D147" i="7"/>
  <c r="E147" i="7"/>
  <c r="F147" i="7"/>
  <c r="G147" i="7"/>
  <c r="C148" i="7"/>
  <c r="D148" i="7"/>
  <c r="E148" i="7"/>
  <c r="F148" i="7"/>
  <c r="G148" i="7"/>
  <c r="C149" i="7"/>
  <c r="D149" i="7"/>
  <c r="E149" i="7"/>
  <c r="F149" i="7"/>
  <c r="G149" i="7"/>
  <c r="C150" i="7"/>
  <c r="D150" i="7"/>
  <c r="E150" i="7"/>
  <c r="F150" i="7"/>
  <c r="G150" i="7"/>
  <c r="C151" i="7"/>
  <c r="D151" i="7"/>
  <c r="E151" i="7"/>
  <c r="F151" i="7"/>
  <c r="G151" i="7"/>
  <c r="C152" i="7"/>
  <c r="D152" i="7"/>
  <c r="E152" i="7"/>
  <c r="F152" i="7"/>
  <c r="G152" i="7"/>
  <c r="C153" i="7"/>
  <c r="D153" i="7"/>
  <c r="E153" i="7"/>
  <c r="F153" i="7"/>
  <c r="G153" i="7"/>
  <c r="C154" i="7"/>
  <c r="D154" i="7"/>
  <c r="E154" i="7"/>
  <c r="F154" i="7"/>
  <c r="G154" i="7"/>
  <c r="C155" i="7"/>
  <c r="D155" i="7"/>
  <c r="E155" i="7"/>
  <c r="F155" i="7"/>
  <c r="G155" i="7"/>
  <c r="C156" i="7"/>
  <c r="D156" i="7"/>
  <c r="E156" i="7"/>
  <c r="F156" i="7"/>
  <c r="G156" i="7"/>
  <c r="C157" i="7"/>
  <c r="D157" i="7"/>
  <c r="E157" i="7"/>
  <c r="F157" i="7"/>
  <c r="G157" i="7"/>
  <c r="C158" i="7"/>
  <c r="D158" i="7"/>
  <c r="E158" i="7"/>
  <c r="F158" i="7"/>
  <c r="G158" i="7"/>
  <c r="C159" i="7"/>
  <c r="D159" i="7"/>
  <c r="E159" i="7"/>
  <c r="F159" i="7"/>
  <c r="G159" i="7"/>
  <c r="C160" i="7"/>
  <c r="D160" i="7"/>
  <c r="E160" i="7"/>
  <c r="F160" i="7"/>
  <c r="G160" i="7"/>
  <c r="C161" i="7"/>
  <c r="D161" i="7"/>
  <c r="E161" i="7"/>
  <c r="F161" i="7"/>
  <c r="G161" i="7"/>
  <c r="C162" i="7"/>
  <c r="D162" i="7"/>
  <c r="E162" i="7"/>
  <c r="F162" i="7"/>
  <c r="G162" i="7"/>
  <c r="C163" i="7"/>
  <c r="D163" i="7"/>
  <c r="E163" i="7"/>
  <c r="F163" i="7"/>
  <c r="G163" i="7"/>
  <c r="C21" i="7"/>
  <c r="D21" i="7"/>
  <c r="E21" i="7"/>
  <c r="F21" i="7"/>
  <c r="G21" i="7"/>
  <c r="B21" i="7"/>
  <c r="C10" i="7"/>
  <c r="D10" i="7"/>
  <c r="E10" i="7"/>
  <c r="F10" i="7"/>
  <c r="G10" i="7"/>
  <c r="H10" i="7"/>
  <c r="C11" i="7"/>
  <c r="D11" i="7"/>
  <c r="E11" i="7"/>
  <c r="F11" i="7"/>
  <c r="G11" i="7"/>
  <c r="H11" i="7"/>
  <c r="C12" i="7"/>
  <c r="D12" i="7"/>
  <c r="E12" i="7"/>
  <c r="F12" i="7"/>
  <c r="G12" i="7"/>
  <c r="H12" i="7"/>
  <c r="C13" i="7"/>
  <c r="D13" i="7"/>
  <c r="E13" i="7"/>
  <c r="F13" i="7"/>
  <c r="G13" i="7"/>
  <c r="H13" i="7"/>
  <c r="C14" i="7"/>
  <c r="D14" i="7"/>
  <c r="E14" i="7"/>
  <c r="F14" i="7"/>
  <c r="G14" i="7"/>
  <c r="H14" i="7"/>
  <c r="C15" i="7"/>
  <c r="D15" i="7"/>
  <c r="E15" i="7"/>
  <c r="F15" i="7"/>
  <c r="G15" i="7"/>
  <c r="H15" i="7"/>
  <c r="C16" i="7"/>
  <c r="D16" i="7"/>
  <c r="E16" i="7"/>
  <c r="F16" i="7"/>
  <c r="G16" i="7"/>
  <c r="H16" i="7"/>
  <c r="C17" i="7"/>
  <c r="D17" i="7"/>
  <c r="E17" i="7"/>
  <c r="F17" i="7"/>
  <c r="G17" i="7"/>
  <c r="H17" i="7"/>
  <c r="C18" i="7"/>
  <c r="D18" i="7"/>
  <c r="E18" i="7"/>
  <c r="F18" i="7"/>
  <c r="G18" i="7"/>
  <c r="H18" i="7"/>
  <c r="B18" i="7"/>
  <c r="B10" i="7"/>
  <c r="B11" i="7"/>
  <c r="B12" i="7"/>
  <c r="B13" i="7"/>
  <c r="B14" i="7"/>
  <c r="B15" i="7"/>
  <c r="B16" i="7"/>
  <c r="B17" i="7"/>
  <c r="C9" i="7"/>
  <c r="D9" i="7"/>
  <c r="E9" i="7"/>
  <c r="F9" i="7"/>
  <c r="G9" i="7"/>
  <c r="H9" i="7"/>
  <c r="B9" i="7"/>
  <c r="J86" i="3"/>
  <c r="K86" i="3" s="1"/>
  <c r="O86" i="3"/>
  <c r="P86" i="3" s="1"/>
  <c r="Q86" i="3" s="1"/>
  <c r="T86" i="3"/>
  <c r="U86" i="3" s="1"/>
  <c r="V86" i="3" s="1"/>
  <c r="J87" i="3"/>
  <c r="K87" i="3" s="1"/>
  <c r="O87" i="3"/>
  <c r="P87" i="3" s="1"/>
  <c r="Q87" i="3" s="1"/>
  <c r="T87" i="3"/>
  <c r="U87" i="3" s="1"/>
  <c r="V87" i="3" s="1"/>
  <c r="J88" i="3"/>
  <c r="K88" i="3" s="1"/>
  <c r="O88" i="3"/>
  <c r="P88" i="3" s="1"/>
  <c r="Q88" i="3" s="1"/>
  <c r="T88" i="3"/>
  <c r="U88" i="3" s="1"/>
  <c r="V88" i="3" s="1"/>
  <c r="J89" i="3"/>
  <c r="K89" i="3" s="1"/>
  <c r="L89" i="3" s="1"/>
  <c r="O89" i="3"/>
  <c r="P89" i="3" s="1"/>
  <c r="Q89" i="3" s="1"/>
  <c r="T89" i="3"/>
  <c r="U89" i="3" s="1"/>
  <c r="V89" i="3" s="1"/>
  <c r="J90" i="3"/>
  <c r="K90" i="3" s="1"/>
  <c r="O90" i="3"/>
  <c r="P90" i="3" s="1"/>
  <c r="Q90" i="3" s="1"/>
  <c r="T90" i="3"/>
  <c r="U90" i="3" s="1"/>
  <c r="V90" i="3" s="1"/>
  <c r="J91" i="3"/>
  <c r="K91" i="3" s="1"/>
  <c r="O91" i="3"/>
  <c r="P91" i="3" s="1"/>
  <c r="Q91" i="3" s="1"/>
  <c r="T91" i="3"/>
  <c r="U91" i="3" s="1"/>
  <c r="V91" i="3" s="1"/>
  <c r="J92" i="3"/>
  <c r="K92" i="3" s="1"/>
  <c r="O92" i="3"/>
  <c r="P92" i="3" s="1"/>
  <c r="Q92" i="3" s="1"/>
  <c r="T92" i="3"/>
  <c r="U92" i="3" s="1"/>
  <c r="V92" i="3" s="1"/>
  <c r="J93" i="3"/>
  <c r="K93" i="3" s="1"/>
  <c r="L93" i="3" s="1"/>
  <c r="O93" i="3"/>
  <c r="P93" i="3" s="1"/>
  <c r="Q93" i="3" s="1"/>
  <c r="T93" i="3"/>
  <c r="U93" i="3" s="1"/>
  <c r="V93" i="3" s="1"/>
  <c r="J94" i="3"/>
  <c r="K94" i="3" s="1"/>
  <c r="O94" i="3"/>
  <c r="P94" i="3" s="1"/>
  <c r="Q94" i="3" s="1"/>
  <c r="T94" i="3"/>
  <c r="U94" i="3" s="1"/>
  <c r="V94" i="3" s="1"/>
  <c r="J95" i="3"/>
  <c r="K95" i="3" s="1"/>
  <c r="O95" i="3"/>
  <c r="P95" i="3" s="1"/>
  <c r="Q95" i="3" s="1"/>
  <c r="T95" i="3"/>
  <c r="U95" i="3" s="1"/>
  <c r="V95" i="3" s="1"/>
  <c r="J96" i="3"/>
  <c r="K96" i="3" s="1"/>
  <c r="O96" i="3"/>
  <c r="P96" i="3" s="1"/>
  <c r="Q96" i="3" s="1"/>
  <c r="T96" i="3"/>
  <c r="U96" i="3" s="1"/>
  <c r="V96" i="3" s="1"/>
  <c r="J97" i="3"/>
  <c r="K97" i="3" s="1"/>
  <c r="O97" i="3"/>
  <c r="P97" i="3" s="1"/>
  <c r="Q97" i="3" s="1"/>
  <c r="T97" i="3"/>
  <c r="U97" i="3" s="1"/>
  <c r="V97" i="3" s="1"/>
  <c r="J98" i="3"/>
  <c r="K98" i="3" s="1"/>
  <c r="L98" i="3" s="1"/>
  <c r="O98" i="3"/>
  <c r="P98" i="3" s="1"/>
  <c r="Q98" i="3" s="1"/>
  <c r="T98" i="3"/>
  <c r="U98" i="3" s="1"/>
  <c r="V98" i="3" s="1"/>
  <c r="J99" i="3"/>
  <c r="K99" i="3" s="1"/>
  <c r="O99" i="3"/>
  <c r="P99" i="3" s="1"/>
  <c r="Q99" i="3" s="1"/>
  <c r="T99" i="3"/>
  <c r="U99" i="3" s="1"/>
  <c r="V99" i="3" s="1"/>
  <c r="J100" i="3"/>
  <c r="K100" i="3" s="1"/>
  <c r="O100" i="3"/>
  <c r="P100" i="3" s="1"/>
  <c r="Q100" i="3" s="1"/>
  <c r="T100" i="3"/>
  <c r="U100" i="3" s="1"/>
  <c r="V100" i="3" s="1"/>
  <c r="J101" i="3"/>
  <c r="K101" i="3" s="1"/>
  <c r="O101" i="3"/>
  <c r="P101" i="3" s="1"/>
  <c r="Q101" i="3" s="1"/>
  <c r="T101" i="3"/>
  <c r="U101" i="3" s="1"/>
  <c r="V101" i="3" s="1"/>
  <c r="J102" i="3"/>
  <c r="K102" i="3" s="1"/>
  <c r="O102" i="3"/>
  <c r="P102" i="3" s="1"/>
  <c r="Q102" i="3" s="1"/>
  <c r="T102" i="3"/>
  <c r="U102" i="3" s="1"/>
  <c r="V102" i="3" s="1"/>
  <c r="J103" i="3"/>
  <c r="K103" i="3" s="1"/>
  <c r="O103" i="3"/>
  <c r="P103" i="3" s="1"/>
  <c r="Q103" i="3" s="1"/>
  <c r="T103" i="3"/>
  <c r="U103" i="3" s="1"/>
  <c r="V103" i="3" s="1"/>
  <c r="J104" i="3"/>
  <c r="K104" i="3" s="1"/>
  <c r="L104" i="3" s="1"/>
  <c r="O104" i="3"/>
  <c r="P104" i="3" s="1"/>
  <c r="Q104" i="3" s="1"/>
  <c r="T104" i="3"/>
  <c r="U104" i="3" s="1"/>
  <c r="V104" i="3" s="1"/>
  <c r="J105" i="3"/>
  <c r="K105" i="3" s="1"/>
  <c r="O105" i="3"/>
  <c r="P105" i="3" s="1"/>
  <c r="Q105" i="3" s="1"/>
  <c r="T105" i="3"/>
  <c r="U105" i="3" s="1"/>
  <c r="V105" i="3" s="1"/>
  <c r="J106" i="3"/>
  <c r="K106" i="3" s="1"/>
  <c r="O106" i="3"/>
  <c r="P106" i="3" s="1"/>
  <c r="Q106" i="3" s="1"/>
  <c r="T106" i="3"/>
  <c r="U106" i="3" s="1"/>
  <c r="V106" i="3" s="1"/>
  <c r="J107" i="3"/>
  <c r="K107" i="3" s="1"/>
  <c r="O107" i="3"/>
  <c r="P107" i="3" s="1"/>
  <c r="Q107" i="3" s="1"/>
  <c r="T107" i="3"/>
  <c r="U107" i="3" s="1"/>
  <c r="V107" i="3" s="1"/>
  <c r="J108" i="3"/>
  <c r="K108" i="3" s="1"/>
  <c r="L108" i="3" s="1"/>
  <c r="O108" i="3"/>
  <c r="P108" i="3" s="1"/>
  <c r="Q108" i="3" s="1"/>
  <c r="T108" i="3"/>
  <c r="U108" i="3" s="1"/>
  <c r="V108" i="3" s="1"/>
  <c r="J109" i="3"/>
  <c r="K109" i="3" s="1"/>
  <c r="O109" i="3"/>
  <c r="P109" i="3" s="1"/>
  <c r="Q109" i="3" s="1"/>
  <c r="T109" i="3"/>
  <c r="U109" i="3" s="1"/>
  <c r="V109" i="3" s="1"/>
  <c r="J110" i="3"/>
  <c r="K110" i="3" s="1"/>
  <c r="O110" i="3"/>
  <c r="P110" i="3" s="1"/>
  <c r="Q110" i="3" s="1"/>
  <c r="T110" i="3"/>
  <c r="U110" i="3" s="1"/>
  <c r="V110" i="3" s="1"/>
  <c r="J111" i="3"/>
  <c r="K111" i="3" s="1"/>
  <c r="O111" i="3"/>
  <c r="P111" i="3" s="1"/>
  <c r="Q111" i="3" s="1"/>
  <c r="T111" i="3"/>
  <c r="U111" i="3" s="1"/>
  <c r="V111" i="3" s="1"/>
  <c r="J112" i="3"/>
  <c r="K112" i="3" s="1"/>
  <c r="O112" i="3"/>
  <c r="P112" i="3" s="1"/>
  <c r="Q112" i="3" s="1"/>
  <c r="T112" i="3"/>
  <c r="U112" i="3" s="1"/>
  <c r="V112" i="3" s="1"/>
  <c r="J113" i="3"/>
  <c r="K113" i="3" s="1"/>
  <c r="L113" i="3" s="1"/>
  <c r="O113" i="3"/>
  <c r="P113" i="3" s="1"/>
  <c r="Q113" i="3" s="1"/>
  <c r="T113" i="3"/>
  <c r="U113" i="3" s="1"/>
  <c r="V113" i="3" s="1"/>
  <c r="J114" i="3"/>
  <c r="K114" i="3" s="1"/>
  <c r="O114" i="3"/>
  <c r="P114" i="3" s="1"/>
  <c r="Q114" i="3" s="1"/>
  <c r="T114" i="3"/>
  <c r="U114" i="3" s="1"/>
  <c r="V114" i="3" s="1"/>
  <c r="J115" i="3"/>
  <c r="K115" i="3" s="1"/>
  <c r="O115" i="3"/>
  <c r="P115" i="3" s="1"/>
  <c r="Q115" i="3" s="1"/>
  <c r="T115" i="3"/>
  <c r="U115" i="3" s="1"/>
  <c r="V115" i="3" s="1"/>
  <c r="J116" i="3"/>
  <c r="K116" i="3" s="1"/>
  <c r="O116" i="3"/>
  <c r="P116" i="3" s="1"/>
  <c r="Q116" i="3" s="1"/>
  <c r="T116" i="3"/>
  <c r="U116" i="3" s="1"/>
  <c r="V116" i="3" s="1"/>
  <c r="J117" i="3"/>
  <c r="K117" i="3" s="1"/>
  <c r="T117" i="3"/>
  <c r="U117" i="3" s="1"/>
  <c r="V117" i="3" s="1"/>
  <c r="J118" i="3"/>
  <c r="K118" i="3" s="1"/>
  <c r="L118" i="3" s="1"/>
  <c r="O118" i="3"/>
  <c r="P118" i="3" s="1"/>
  <c r="Q118" i="3" s="1"/>
  <c r="T118" i="3"/>
  <c r="U118" i="3" s="1"/>
  <c r="V118" i="3" s="1"/>
  <c r="J119" i="3"/>
  <c r="K119" i="3" s="1"/>
  <c r="O119" i="3"/>
  <c r="P119" i="3" s="1"/>
  <c r="Q119" i="3" s="1"/>
  <c r="T119" i="3"/>
  <c r="U119" i="3" s="1"/>
  <c r="V119" i="3" s="1"/>
  <c r="J120" i="3"/>
  <c r="K120" i="3" s="1"/>
  <c r="O120" i="3"/>
  <c r="P120" i="3" s="1"/>
  <c r="Q120" i="3" s="1"/>
  <c r="T120" i="3"/>
  <c r="U120" i="3" s="1"/>
  <c r="V120" i="3" s="1"/>
  <c r="J121" i="3"/>
  <c r="K121" i="3" s="1"/>
  <c r="O121" i="3"/>
  <c r="P121" i="3" s="1"/>
  <c r="Q121" i="3" s="1"/>
  <c r="T121" i="3"/>
  <c r="U121" i="3" s="1"/>
  <c r="V121" i="3" s="1"/>
  <c r="J122" i="3"/>
  <c r="K122" i="3" s="1"/>
  <c r="O122" i="3"/>
  <c r="P122" i="3" s="1"/>
  <c r="Q122" i="3" s="1"/>
  <c r="T122" i="3"/>
  <c r="U122" i="3" s="1"/>
  <c r="V122" i="3" s="1"/>
  <c r="J123" i="3"/>
  <c r="K123" i="3" s="1"/>
  <c r="L123" i="3" s="1"/>
  <c r="O123" i="3"/>
  <c r="P123" i="3" s="1"/>
  <c r="Q123" i="3" s="1"/>
  <c r="T123" i="3"/>
  <c r="U123" i="3" s="1"/>
  <c r="V123" i="3" s="1"/>
  <c r="J124" i="3"/>
  <c r="K124" i="3" s="1"/>
  <c r="L124" i="3" s="1"/>
  <c r="O124" i="3"/>
  <c r="P124" i="3" s="1"/>
  <c r="Q124" i="3" s="1"/>
  <c r="T124" i="3"/>
  <c r="U124" i="3" s="1"/>
  <c r="V124" i="3" s="1"/>
  <c r="J125" i="3"/>
  <c r="K125" i="3" s="1"/>
  <c r="O125" i="3"/>
  <c r="P125" i="3" s="1"/>
  <c r="Q125" i="3" s="1"/>
  <c r="T125" i="3"/>
  <c r="U125" i="3" s="1"/>
  <c r="V125" i="3" s="1"/>
  <c r="J126" i="3"/>
  <c r="K126" i="3" s="1"/>
  <c r="L126" i="3" s="1"/>
  <c r="O126" i="3"/>
  <c r="P126" i="3" s="1"/>
  <c r="Q126" i="3" s="1"/>
  <c r="T126" i="3"/>
  <c r="U126" i="3" s="1"/>
  <c r="V126" i="3" s="1"/>
  <c r="J127" i="3"/>
  <c r="K127" i="3" s="1"/>
  <c r="O127" i="3"/>
  <c r="P127" i="3" s="1"/>
  <c r="Q127" i="3" s="1"/>
  <c r="T127" i="3"/>
  <c r="U127" i="3" s="1"/>
  <c r="V127" i="3" s="1"/>
  <c r="J128" i="3"/>
  <c r="K128" i="3" s="1"/>
  <c r="O128" i="3"/>
  <c r="P128" i="3" s="1"/>
  <c r="Q128" i="3" s="1"/>
  <c r="T128" i="3"/>
  <c r="U128" i="3" s="1"/>
  <c r="V128" i="3" s="1"/>
  <c r="J129" i="3"/>
  <c r="K129" i="3" s="1"/>
  <c r="L129" i="3" s="1"/>
  <c r="O129" i="3"/>
  <c r="P129" i="3" s="1"/>
  <c r="Q129" i="3" s="1"/>
  <c r="T129" i="3"/>
  <c r="U129" i="3" s="1"/>
  <c r="J130" i="3"/>
  <c r="K130" i="3" s="1"/>
  <c r="O130" i="3"/>
  <c r="P130" i="3" s="1"/>
  <c r="Q130" i="3" s="1"/>
  <c r="T130" i="3"/>
  <c r="U130" i="3" s="1"/>
  <c r="V130" i="3" s="1"/>
  <c r="J131" i="3"/>
  <c r="K131" i="3" s="1"/>
  <c r="O131" i="3"/>
  <c r="P131" i="3" s="1"/>
  <c r="Q131" i="3" s="1"/>
  <c r="T131" i="3"/>
  <c r="U131" i="3" s="1"/>
  <c r="V131" i="3" s="1"/>
  <c r="J132" i="3"/>
  <c r="K132" i="3" s="1"/>
  <c r="O132" i="3"/>
  <c r="P132" i="3" s="1"/>
  <c r="Q132" i="3" s="1"/>
  <c r="T132" i="3"/>
  <c r="U132" i="3" s="1"/>
  <c r="V132" i="3" s="1"/>
  <c r="J133" i="3"/>
  <c r="K133" i="3" s="1"/>
  <c r="L133" i="3" s="1"/>
  <c r="O133" i="3"/>
  <c r="P133" i="3" s="1"/>
  <c r="Q133" i="3" s="1"/>
  <c r="T133" i="3"/>
  <c r="U133" i="3" s="1"/>
  <c r="V133" i="3" s="1"/>
  <c r="J134" i="3"/>
  <c r="K134" i="3" s="1"/>
  <c r="O134" i="3"/>
  <c r="P134" i="3" s="1"/>
  <c r="Q134" i="3" s="1"/>
  <c r="T134" i="3"/>
  <c r="U134" i="3" s="1"/>
  <c r="V134" i="3" s="1"/>
  <c r="J135" i="3"/>
  <c r="K135" i="3" s="1"/>
  <c r="O135" i="3"/>
  <c r="P135" i="3" s="1"/>
  <c r="Q135" i="3" s="1"/>
  <c r="T135" i="3"/>
  <c r="U135" i="3" s="1"/>
  <c r="V135" i="3" s="1"/>
  <c r="J136" i="3"/>
  <c r="K136" i="3" s="1"/>
  <c r="L136" i="3" s="1"/>
  <c r="O136" i="3"/>
  <c r="P136" i="3" s="1"/>
  <c r="Q136" i="3" s="1"/>
  <c r="T136" i="3"/>
  <c r="U136" i="3" s="1"/>
  <c r="V136" i="3" s="1"/>
  <c r="J137" i="3"/>
  <c r="K137" i="3" s="1"/>
  <c r="O137" i="3"/>
  <c r="P137" i="3" s="1"/>
  <c r="Q137" i="3" s="1"/>
  <c r="T137" i="3"/>
  <c r="U137" i="3" s="1"/>
  <c r="V137" i="3" s="1"/>
  <c r="J138" i="3"/>
  <c r="K138" i="3" s="1"/>
  <c r="O138" i="3"/>
  <c r="P138" i="3" s="1"/>
  <c r="Q138" i="3" s="1"/>
  <c r="T138" i="3"/>
  <c r="U138" i="3" s="1"/>
  <c r="V138" i="3" s="1"/>
  <c r="J139" i="3"/>
  <c r="K139" i="3" s="1"/>
  <c r="L139" i="3" s="1"/>
  <c r="O139" i="3"/>
  <c r="P139" i="3" s="1"/>
  <c r="T139" i="3"/>
  <c r="U139" i="3" s="1"/>
  <c r="V139" i="3" s="1"/>
  <c r="J140" i="3"/>
  <c r="K140" i="3" s="1"/>
  <c r="O140" i="3"/>
  <c r="P140" i="3" s="1"/>
  <c r="Q140" i="3" s="1"/>
  <c r="T140" i="3"/>
  <c r="U140" i="3" s="1"/>
  <c r="V140" i="3" s="1"/>
  <c r="J141" i="3"/>
  <c r="K141" i="3" s="1"/>
  <c r="O141" i="3"/>
  <c r="P141" i="3" s="1"/>
  <c r="Q141" i="3" s="1"/>
  <c r="T141" i="3"/>
  <c r="U141" i="3" s="1"/>
  <c r="V141" i="3" s="1"/>
  <c r="J142" i="3"/>
  <c r="K142" i="3" s="1"/>
  <c r="O142" i="3"/>
  <c r="P142" i="3" s="1"/>
  <c r="Q142" i="3" s="1"/>
  <c r="T142" i="3"/>
  <c r="U142" i="3" s="1"/>
  <c r="V142" i="3" s="1"/>
  <c r="J143" i="3"/>
  <c r="K143" i="3" s="1"/>
  <c r="L143" i="3" s="1"/>
  <c r="O143" i="3"/>
  <c r="P143" i="3" s="1"/>
  <c r="Q143" i="3" s="1"/>
  <c r="T143" i="3"/>
  <c r="U143" i="3" s="1"/>
  <c r="V143" i="3" s="1"/>
  <c r="J144" i="3"/>
  <c r="K144" i="3" s="1"/>
  <c r="O144" i="3"/>
  <c r="P144" i="3" s="1"/>
  <c r="Q144" i="3" s="1"/>
  <c r="T144" i="3"/>
  <c r="U144" i="3" s="1"/>
  <c r="V144" i="3" s="1"/>
  <c r="J145" i="3"/>
  <c r="K145" i="3" s="1"/>
  <c r="O145" i="3"/>
  <c r="P145" i="3" s="1"/>
  <c r="Q145" i="3" s="1"/>
  <c r="T145" i="3"/>
  <c r="U145" i="3" s="1"/>
  <c r="V145" i="3" s="1"/>
  <c r="J146" i="3"/>
  <c r="K146" i="3" s="1"/>
  <c r="L146" i="3" s="1"/>
  <c r="O146" i="3"/>
  <c r="P146" i="3" s="1"/>
  <c r="Q146" i="3" s="1"/>
  <c r="T146" i="3"/>
  <c r="U146" i="3" s="1"/>
  <c r="V146" i="3" s="1"/>
  <c r="J147" i="3"/>
  <c r="K147" i="3" s="1"/>
  <c r="O147" i="3"/>
  <c r="P147" i="3" s="1"/>
  <c r="Q147" i="3" s="1"/>
  <c r="T147" i="3"/>
  <c r="U147" i="3" s="1"/>
  <c r="V147" i="3" s="1"/>
  <c r="J148" i="3"/>
  <c r="K148" i="3" s="1"/>
  <c r="L148" i="3" s="1"/>
  <c r="O148" i="3"/>
  <c r="P148" i="3" s="1"/>
  <c r="Q148" i="3" s="1"/>
  <c r="T148" i="3"/>
  <c r="U148" i="3" s="1"/>
  <c r="V148" i="3" s="1"/>
  <c r="J149" i="3"/>
  <c r="K149" i="3" s="1"/>
  <c r="L149" i="3" s="1"/>
  <c r="O149" i="3"/>
  <c r="P149" i="3" s="1"/>
  <c r="T149" i="3"/>
  <c r="U149" i="3" s="1"/>
  <c r="V149" i="3" s="1"/>
  <c r="J150" i="3"/>
  <c r="K150" i="3" s="1"/>
  <c r="O150" i="3"/>
  <c r="P150" i="3" s="1"/>
  <c r="Q150" i="3" s="1"/>
  <c r="T150" i="3"/>
  <c r="U150" i="3" s="1"/>
  <c r="V150" i="3" s="1"/>
  <c r="O151" i="3"/>
  <c r="P151" i="3" s="1"/>
  <c r="Q151" i="3" s="1"/>
  <c r="T151" i="3"/>
  <c r="U151" i="3" s="1"/>
  <c r="V151" i="3" s="1"/>
  <c r="O152" i="3"/>
  <c r="P152" i="3" s="1"/>
  <c r="Q152" i="3" s="1"/>
  <c r="T152" i="3"/>
  <c r="U152" i="3" s="1"/>
  <c r="V152" i="3" s="1"/>
  <c r="J153" i="3"/>
  <c r="K153" i="3" s="1"/>
  <c r="L153" i="3" s="1"/>
  <c r="T153" i="3"/>
  <c r="U153" i="3" s="1"/>
  <c r="V153" i="3" s="1"/>
  <c r="J154" i="3"/>
  <c r="K154" i="3" s="1"/>
  <c r="O154" i="3"/>
  <c r="P154" i="3" s="1"/>
  <c r="Q154" i="3" s="1"/>
  <c r="T154" i="3"/>
  <c r="U154" i="3" s="1"/>
  <c r="V154" i="3" s="1"/>
  <c r="J155" i="3"/>
  <c r="K155" i="3" s="1"/>
  <c r="O155" i="3"/>
  <c r="P155" i="3" s="1"/>
  <c r="Q155" i="3" s="1"/>
  <c r="T155" i="3"/>
  <c r="U155" i="3" s="1"/>
  <c r="V155" i="3" s="1"/>
  <c r="K156" i="3"/>
  <c r="L156" i="3" s="1"/>
  <c r="O156" i="3"/>
  <c r="P156" i="3" s="1"/>
  <c r="Q156" i="3" s="1"/>
  <c r="T156" i="3"/>
  <c r="U156" i="3" s="1"/>
  <c r="V156" i="3" s="1"/>
  <c r="K157" i="3"/>
  <c r="O157" i="3"/>
  <c r="P157" i="3" s="1"/>
  <c r="Q157" i="3" s="1"/>
  <c r="T157" i="3"/>
  <c r="U157" i="3" s="1"/>
  <c r="V157" i="3" s="1"/>
  <c r="K158" i="3"/>
  <c r="O158" i="3"/>
  <c r="P158" i="3" s="1"/>
  <c r="Q158" i="3" s="1"/>
  <c r="T158" i="3"/>
  <c r="U158" i="3" s="1"/>
  <c r="V158" i="3" s="1"/>
  <c r="K159" i="3"/>
  <c r="L159" i="3" s="1"/>
  <c r="O159" i="3"/>
  <c r="P159" i="3" s="1"/>
  <c r="T159" i="3"/>
  <c r="U159" i="3" s="1"/>
  <c r="V159" i="3" s="1"/>
  <c r="K160" i="3"/>
  <c r="O160" i="3"/>
  <c r="P160" i="3" s="1"/>
  <c r="Q160" i="3" s="1"/>
  <c r="T160" i="3"/>
  <c r="U160" i="3" s="1"/>
  <c r="V160" i="3" s="1"/>
  <c r="K161" i="3"/>
  <c r="O161" i="3"/>
  <c r="P161" i="3" s="1"/>
  <c r="Q161" i="3" s="1"/>
  <c r="T161" i="3"/>
  <c r="U161" i="3" s="1"/>
  <c r="V161" i="3" s="1"/>
  <c r="K162" i="3"/>
  <c r="O162" i="3"/>
  <c r="P162" i="3" s="1"/>
  <c r="Q162" i="3" s="1"/>
  <c r="T162" i="3"/>
  <c r="U162" i="3" s="1"/>
  <c r="V162" i="3" s="1"/>
  <c r="K163" i="3"/>
  <c r="L163" i="3" s="1"/>
  <c r="O163" i="3"/>
  <c r="P163" i="3" s="1"/>
  <c r="Q163" i="3" s="1"/>
  <c r="T163" i="3"/>
  <c r="U163" i="3" s="1"/>
  <c r="V163" i="3" s="1"/>
  <c r="T85" i="3"/>
  <c r="U85" i="3" s="1"/>
  <c r="V85" i="3" s="1"/>
  <c r="O85" i="3"/>
  <c r="P85" i="3" s="1"/>
  <c r="Q85" i="3" s="1"/>
  <c r="J85" i="3"/>
  <c r="K85" i="3" s="1"/>
  <c r="T84" i="3"/>
  <c r="U84" i="3" s="1"/>
  <c r="V84" i="3" s="1"/>
  <c r="O84" i="3"/>
  <c r="P84" i="3" s="1"/>
  <c r="Q84" i="3" s="1"/>
  <c r="J84" i="3"/>
  <c r="K84" i="3" s="1"/>
  <c r="J70" i="3"/>
  <c r="K70" i="3" s="1"/>
  <c r="L70" i="3" s="1"/>
  <c r="O70" i="3"/>
  <c r="P70" i="3" s="1"/>
  <c r="Q70" i="3" s="1"/>
  <c r="T70" i="3"/>
  <c r="U70" i="3" s="1"/>
  <c r="J71" i="3"/>
  <c r="K71" i="3" s="1"/>
  <c r="L71" i="3" s="1"/>
  <c r="O71" i="3"/>
  <c r="P71" i="3" s="1"/>
  <c r="Q71" i="3" s="1"/>
  <c r="T71" i="3"/>
  <c r="U71" i="3" s="1"/>
  <c r="V71" i="3" s="1"/>
  <c r="J72" i="3"/>
  <c r="K72" i="3" s="1"/>
  <c r="L72" i="3" s="1"/>
  <c r="O72" i="3"/>
  <c r="P72" i="3" s="1"/>
  <c r="Q72" i="3" s="1"/>
  <c r="T72" i="3"/>
  <c r="U72" i="3" s="1"/>
  <c r="V72" i="3" s="1"/>
  <c r="J73" i="3"/>
  <c r="K73" i="3" s="1"/>
  <c r="L73" i="3" s="1"/>
  <c r="O73" i="3"/>
  <c r="P73" i="3" s="1"/>
  <c r="Q73" i="3" s="1"/>
  <c r="T73" i="3"/>
  <c r="U73" i="3" s="1"/>
  <c r="V73" i="3" s="1"/>
  <c r="J74" i="3"/>
  <c r="K74" i="3" s="1"/>
  <c r="O74" i="3"/>
  <c r="P74" i="3" s="1"/>
  <c r="Q74" i="3" s="1"/>
  <c r="T74" i="3"/>
  <c r="U74" i="3" s="1"/>
  <c r="J75" i="3"/>
  <c r="K75" i="3" s="1"/>
  <c r="O75" i="3"/>
  <c r="P75" i="3" s="1"/>
  <c r="Q75" i="3" s="1"/>
  <c r="T75" i="3"/>
  <c r="U75" i="3" s="1"/>
  <c r="J76" i="3"/>
  <c r="K76" i="3" s="1"/>
  <c r="L76" i="3" s="1"/>
  <c r="O76" i="3"/>
  <c r="P76" i="3" s="1"/>
  <c r="Q76" i="3" s="1"/>
  <c r="T76" i="3"/>
  <c r="U76" i="3" s="1"/>
  <c r="V76" i="3" s="1"/>
  <c r="J77" i="3"/>
  <c r="K77" i="3" s="1"/>
  <c r="L77" i="3" s="1"/>
  <c r="O77" i="3"/>
  <c r="P77" i="3" s="1"/>
  <c r="Q77" i="3" s="1"/>
  <c r="T77" i="3"/>
  <c r="U77" i="3" s="1"/>
  <c r="V77" i="3" s="1"/>
  <c r="J78" i="3"/>
  <c r="K78" i="3" s="1"/>
  <c r="L78" i="3" s="1"/>
  <c r="O78" i="3"/>
  <c r="P78" i="3" s="1"/>
  <c r="Q78" i="3" s="1"/>
  <c r="T78" i="3"/>
  <c r="U78" i="3" s="1"/>
  <c r="V78" i="3" s="1"/>
  <c r="J79" i="3"/>
  <c r="K79" i="3" s="1"/>
  <c r="L79" i="3" s="1"/>
  <c r="O79" i="3"/>
  <c r="P79" i="3" s="1"/>
  <c r="Q79" i="3" s="1"/>
  <c r="T79" i="3"/>
  <c r="U79" i="3" s="1"/>
  <c r="J80" i="3"/>
  <c r="K80" i="3" s="1"/>
  <c r="L80" i="3" s="1"/>
  <c r="O80" i="3"/>
  <c r="P80" i="3" s="1"/>
  <c r="Q80" i="3" s="1"/>
  <c r="T80" i="3"/>
  <c r="U80" i="3" s="1"/>
  <c r="J81" i="3"/>
  <c r="K81" i="3" s="1"/>
  <c r="L81" i="3" s="1"/>
  <c r="O81" i="3"/>
  <c r="P81" i="3" s="1"/>
  <c r="Q81" i="3" s="1"/>
  <c r="T81" i="3"/>
  <c r="U81" i="3" s="1"/>
  <c r="V81" i="3" s="1"/>
  <c r="J82" i="3"/>
  <c r="K82" i="3" s="1"/>
  <c r="L82" i="3" s="1"/>
  <c r="O82" i="3"/>
  <c r="P82" i="3" s="1"/>
  <c r="Q82" i="3" s="1"/>
  <c r="T82" i="3"/>
  <c r="U82" i="3" s="1"/>
  <c r="V82" i="3" s="1"/>
  <c r="J7" i="3"/>
  <c r="K7" i="3" s="1"/>
  <c r="T69" i="3"/>
  <c r="U69" i="3" s="1"/>
  <c r="V69" i="3" s="1"/>
  <c r="O69" i="3"/>
  <c r="P69" i="3" s="1"/>
  <c r="Q69" i="3" s="1"/>
  <c r="J69" i="3"/>
  <c r="K69" i="3" s="1"/>
  <c r="T68" i="3"/>
  <c r="U68" i="3" s="1"/>
  <c r="V68" i="3" s="1"/>
  <c r="O68" i="3"/>
  <c r="P68" i="3" s="1"/>
  <c r="Q68" i="3" s="1"/>
  <c r="J68" i="3"/>
  <c r="K68" i="3" s="1"/>
  <c r="L68" i="3" s="1"/>
  <c r="T67" i="3"/>
  <c r="U67" i="3" s="1"/>
  <c r="V67" i="3" s="1"/>
  <c r="O67" i="3"/>
  <c r="P67" i="3" s="1"/>
  <c r="Q67" i="3" s="1"/>
  <c r="J67" i="3"/>
  <c r="K67" i="3" s="1"/>
  <c r="T66" i="3"/>
  <c r="U66" i="3" s="1"/>
  <c r="V66" i="3" s="1"/>
  <c r="O66" i="3"/>
  <c r="P66" i="3" s="1"/>
  <c r="Q66" i="3" s="1"/>
  <c r="J66" i="3"/>
  <c r="K66" i="3" s="1"/>
  <c r="T65" i="3"/>
  <c r="U65" i="3" s="1"/>
  <c r="V65" i="3" s="1"/>
  <c r="O65" i="3"/>
  <c r="P65" i="3" s="1"/>
  <c r="Q65" i="3" s="1"/>
  <c r="J65" i="3"/>
  <c r="K65" i="3" s="1"/>
  <c r="L65" i="3" s="1"/>
  <c r="T64" i="3"/>
  <c r="U64" i="3" s="1"/>
  <c r="V64" i="3" s="1"/>
  <c r="O64" i="3"/>
  <c r="P64" i="3" s="1"/>
  <c r="Q64" i="3" s="1"/>
  <c r="J64" i="3"/>
  <c r="K64" i="3" s="1"/>
  <c r="T63" i="3"/>
  <c r="U63" i="3" s="1"/>
  <c r="O63" i="3"/>
  <c r="P63" i="3" s="1"/>
  <c r="J63" i="3"/>
  <c r="K63" i="3" s="1"/>
  <c r="L63" i="3" s="1"/>
  <c r="T62" i="3"/>
  <c r="U62" i="3" s="1"/>
  <c r="V62" i="3" s="1"/>
  <c r="O62" i="3"/>
  <c r="P62" i="3" s="1"/>
  <c r="Q62" i="3" s="1"/>
  <c r="J62" i="3"/>
  <c r="K62" i="3" s="1"/>
  <c r="L62" i="3" s="1"/>
  <c r="T61" i="3"/>
  <c r="U61" i="3" s="1"/>
  <c r="V61" i="3" s="1"/>
  <c r="O61" i="3"/>
  <c r="P61" i="3" s="1"/>
  <c r="Q61" i="3" s="1"/>
  <c r="J61" i="3"/>
  <c r="K61" i="3" s="1"/>
  <c r="T60" i="3"/>
  <c r="U60" i="3" s="1"/>
  <c r="V60" i="3" s="1"/>
  <c r="O60" i="3"/>
  <c r="P60" i="3" s="1"/>
  <c r="Q60" i="3" s="1"/>
  <c r="J60" i="3"/>
  <c r="K60" i="3" s="1"/>
  <c r="T59" i="3"/>
  <c r="U59" i="3" s="1"/>
  <c r="V59" i="3" s="1"/>
  <c r="O59" i="3"/>
  <c r="P59" i="3" s="1"/>
  <c r="Q59" i="3" s="1"/>
  <c r="J59" i="3"/>
  <c r="K59" i="3" s="1"/>
  <c r="T58" i="3"/>
  <c r="U58" i="3" s="1"/>
  <c r="O58" i="3"/>
  <c r="P58" i="3" s="1"/>
  <c r="Q58" i="3" s="1"/>
  <c r="J58" i="3"/>
  <c r="K58" i="3" s="1"/>
  <c r="L58" i="3" s="1"/>
  <c r="T57" i="3"/>
  <c r="U57" i="3" s="1"/>
  <c r="V57" i="3" s="1"/>
  <c r="O57" i="3"/>
  <c r="P57" i="3" s="1"/>
  <c r="Q57" i="3" s="1"/>
  <c r="J57" i="3"/>
  <c r="K57" i="3" s="1"/>
  <c r="T56" i="3"/>
  <c r="U56" i="3" s="1"/>
  <c r="V56" i="3" s="1"/>
  <c r="O56" i="3"/>
  <c r="P56" i="3" s="1"/>
  <c r="J56" i="3"/>
  <c r="K56" i="3" s="1"/>
  <c r="L56" i="3" s="1"/>
  <c r="T55" i="3"/>
  <c r="U55" i="3" s="1"/>
  <c r="V55" i="3" s="1"/>
  <c r="O55" i="3"/>
  <c r="P55" i="3" s="1"/>
  <c r="Q55" i="3" s="1"/>
  <c r="J55" i="3"/>
  <c r="K55" i="3" s="1"/>
  <c r="T54" i="3"/>
  <c r="U54" i="3" s="1"/>
  <c r="V54" i="3" s="1"/>
  <c r="O54" i="3"/>
  <c r="P54" i="3" s="1"/>
  <c r="Q54" i="3" s="1"/>
  <c r="J54" i="3"/>
  <c r="K54" i="3" s="1"/>
  <c r="T53" i="3"/>
  <c r="U53" i="3" s="1"/>
  <c r="V53" i="3" s="1"/>
  <c r="O53" i="3"/>
  <c r="P53" i="3" s="1"/>
  <c r="Q53" i="3" s="1"/>
  <c r="J53" i="3"/>
  <c r="K53" i="3" s="1"/>
  <c r="L53" i="3" s="1"/>
  <c r="T52" i="3"/>
  <c r="U52" i="3" s="1"/>
  <c r="V52" i="3" s="1"/>
  <c r="O52" i="3"/>
  <c r="P52" i="3" s="1"/>
  <c r="Q52" i="3" s="1"/>
  <c r="J52" i="3"/>
  <c r="K52" i="3" s="1"/>
  <c r="L52" i="3" s="1"/>
  <c r="T51" i="3"/>
  <c r="U51" i="3" s="1"/>
  <c r="O51" i="3"/>
  <c r="P51" i="3" s="1"/>
  <c r="Q51" i="3" s="1"/>
  <c r="J51" i="3"/>
  <c r="K51" i="3" s="1"/>
  <c r="L51" i="3" s="1"/>
  <c r="T50" i="3"/>
  <c r="U50" i="3" s="1"/>
  <c r="V50" i="3" s="1"/>
  <c r="O50" i="3"/>
  <c r="P50" i="3" s="1"/>
  <c r="Q50" i="3" s="1"/>
  <c r="J50" i="3"/>
  <c r="K50" i="3" s="1"/>
  <c r="T49" i="3"/>
  <c r="U49" i="3" s="1"/>
  <c r="V49" i="3" s="1"/>
  <c r="O49" i="3"/>
  <c r="P49" i="3" s="1"/>
  <c r="Q49" i="3" s="1"/>
  <c r="J49" i="3"/>
  <c r="K49" i="3" s="1"/>
  <c r="T48" i="3"/>
  <c r="U48" i="3" s="1"/>
  <c r="V48" i="3" s="1"/>
  <c r="O48" i="3"/>
  <c r="P48" i="3" s="1"/>
  <c r="Q48" i="3" s="1"/>
  <c r="J48" i="3"/>
  <c r="K48" i="3" s="1"/>
  <c r="T47" i="3"/>
  <c r="U47" i="3" s="1"/>
  <c r="V47" i="3" s="1"/>
  <c r="O47" i="3"/>
  <c r="P47" i="3" s="1"/>
  <c r="Q47" i="3" s="1"/>
  <c r="J47" i="3"/>
  <c r="K47" i="3" s="1"/>
  <c r="T46" i="3"/>
  <c r="U46" i="3" s="1"/>
  <c r="V46" i="3" s="1"/>
  <c r="O46" i="3"/>
  <c r="P46" i="3" s="1"/>
  <c r="Q46" i="3" s="1"/>
  <c r="J46" i="3"/>
  <c r="K46" i="3" s="1"/>
  <c r="T45" i="3"/>
  <c r="U45" i="3" s="1"/>
  <c r="O45" i="3"/>
  <c r="P45" i="3" s="1"/>
  <c r="J45" i="3"/>
  <c r="K45" i="3" s="1"/>
  <c r="L45" i="3" s="1"/>
  <c r="T44" i="3"/>
  <c r="U44" i="3" s="1"/>
  <c r="V44" i="3" s="1"/>
  <c r="O44" i="3"/>
  <c r="P44" i="3" s="1"/>
  <c r="Q44" i="3" s="1"/>
  <c r="J44" i="3"/>
  <c r="K44" i="3" s="1"/>
  <c r="T43" i="3"/>
  <c r="U43" i="3" s="1"/>
  <c r="V43" i="3" s="1"/>
  <c r="O43" i="3"/>
  <c r="P43" i="3" s="1"/>
  <c r="J43" i="3"/>
  <c r="K43" i="3" s="1"/>
  <c r="L43" i="3" s="1"/>
  <c r="T42" i="3"/>
  <c r="U42" i="3" s="1"/>
  <c r="V42" i="3" s="1"/>
  <c r="O42" i="3"/>
  <c r="P42" i="3" s="1"/>
  <c r="Q42" i="3" s="1"/>
  <c r="J42" i="3"/>
  <c r="K42" i="3" s="1"/>
  <c r="T41" i="3"/>
  <c r="U41" i="3" s="1"/>
  <c r="O41" i="3"/>
  <c r="P41" i="3" s="1"/>
  <c r="Q41" i="3" s="1"/>
  <c r="J41" i="3"/>
  <c r="K41" i="3" s="1"/>
  <c r="L41" i="3" s="1"/>
  <c r="T40" i="3"/>
  <c r="U40" i="3" s="1"/>
  <c r="V40" i="3" s="1"/>
  <c r="O40" i="3"/>
  <c r="P40" i="3" s="1"/>
  <c r="Q40" i="3" s="1"/>
  <c r="J40" i="3"/>
  <c r="K40" i="3" s="1"/>
  <c r="T39" i="3"/>
  <c r="U39" i="3" s="1"/>
  <c r="V39" i="3" s="1"/>
  <c r="O39" i="3"/>
  <c r="P39" i="3" s="1"/>
  <c r="Q39" i="3" s="1"/>
  <c r="J39" i="3"/>
  <c r="K39" i="3" s="1"/>
  <c r="T38" i="3"/>
  <c r="U38" i="3" s="1"/>
  <c r="V38" i="3" s="1"/>
  <c r="O38" i="3"/>
  <c r="P38" i="3" s="1"/>
  <c r="Q38" i="3" s="1"/>
  <c r="J38" i="3"/>
  <c r="K38" i="3" s="1"/>
  <c r="L38" i="3" s="1"/>
  <c r="T37" i="3"/>
  <c r="U37" i="3" s="1"/>
  <c r="V37" i="3" s="1"/>
  <c r="O37" i="3"/>
  <c r="P37" i="3" s="1"/>
  <c r="Q37" i="3" s="1"/>
  <c r="J37" i="3"/>
  <c r="K37" i="3" s="1"/>
  <c r="T36" i="3"/>
  <c r="U36" i="3" s="1"/>
  <c r="O36" i="3"/>
  <c r="P36" i="3" s="1"/>
  <c r="Q36" i="3" s="1"/>
  <c r="J36" i="3"/>
  <c r="K36" i="3" s="1"/>
  <c r="L36" i="3" s="1"/>
  <c r="T35" i="3"/>
  <c r="U35" i="3" s="1"/>
  <c r="V35" i="3" s="1"/>
  <c r="O35" i="3"/>
  <c r="P35" i="3" s="1"/>
  <c r="Q35" i="3" s="1"/>
  <c r="J35" i="3"/>
  <c r="K35" i="3" s="1"/>
  <c r="T34" i="3"/>
  <c r="U34" i="3" s="1"/>
  <c r="V34" i="3" s="1"/>
  <c r="O34" i="3"/>
  <c r="P34" i="3" s="1"/>
  <c r="Q34" i="3" s="1"/>
  <c r="J34" i="3"/>
  <c r="K34" i="3" s="1"/>
  <c r="T33" i="3"/>
  <c r="U33" i="3" s="1"/>
  <c r="V33" i="3" s="1"/>
  <c r="O33" i="3"/>
  <c r="P33" i="3" s="1"/>
  <c r="Q33" i="3" s="1"/>
  <c r="J33" i="3"/>
  <c r="K33" i="3" s="1"/>
  <c r="T32" i="3"/>
  <c r="U32" i="3" s="1"/>
  <c r="V32" i="3" s="1"/>
  <c r="O32" i="3"/>
  <c r="P32" i="3" s="1"/>
  <c r="Q32" i="3" s="1"/>
  <c r="J32" i="3"/>
  <c r="K32" i="3" s="1"/>
  <c r="T31" i="3"/>
  <c r="U31" i="3" s="1"/>
  <c r="V31" i="3" s="1"/>
  <c r="O31" i="3"/>
  <c r="P31" i="3" s="1"/>
  <c r="Q31" i="3" s="1"/>
  <c r="J31" i="3"/>
  <c r="K31" i="3" s="1"/>
  <c r="L31" i="3" s="1"/>
  <c r="T30" i="3"/>
  <c r="U30" i="3" s="1"/>
  <c r="V30" i="3" s="1"/>
  <c r="O30" i="3"/>
  <c r="P30" i="3" s="1"/>
  <c r="Q30" i="3" s="1"/>
  <c r="J30" i="3"/>
  <c r="K30" i="3" s="1"/>
  <c r="T29" i="3"/>
  <c r="U29" i="3" s="1"/>
  <c r="O29" i="3"/>
  <c r="P29" i="3" s="1"/>
  <c r="Q29" i="3" s="1"/>
  <c r="J29" i="3"/>
  <c r="K29" i="3" s="1"/>
  <c r="L29" i="3" s="1"/>
  <c r="T28" i="3"/>
  <c r="U28" i="3" s="1"/>
  <c r="V28" i="3" s="1"/>
  <c r="O28" i="3"/>
  <c r="P28" i="3" s="1"/>
  <c r="Q28" i="3" s="1"/>
  <c r="J28" i="3"/>
  <c r="K28" i="3" s="1"/>
  <c r="T27" i="3"/>
  <c r="U27" i="3" s="1"/>
  <c r="O27" i="3"/>
  <c r="P27" i="3" s="1"/>
  <c r="Q27" i="3" s="1"/>
  <c r="J27" i="3"/>
  <c r="K27" i="3" s="1"/>
  <c r="L27" i="3" s="1"/>
  <c r="T26" i="3"/>
  <c r="U26" i="3" s="1"/>
  <c r="V26" i="3" s="1"/>
  <c r="O26" i="3"/>
  <c r="P26" i="3" s="1"/>
  <c r="Q26" i="3" s="1"/>
  <c r="J26" i="3"/>
  <c r="K26" i="3" s="1"/>
  <c r="T25" i="3"/>
  <c r="U25" i="3" s="1"/>
  <c r="V25" i="3" s="1"/>
  <c r="O25" i="3"/>
  <c r="P25" i="3" s="1"/>
  <c r="J25" i="3"/>
  <c r="K25" i="3" s="1"/>
  <c r="T24" i="3"/>
  <c r="U24" i="3" s="1"/>
  <c r="V24" i="3" s="1"/>
  <c r="O24" i="3"/>
  <c r="P24" i="3" s="1"/>
  <c r="Q24" i="3" s="1"/>
  <c r="J24" i="3"/>
  <c r="K24" i="3" s="1"/>
  <c r="L24" i="3" s="1"/>
  <c r="T23" i="3"/>
  <c r="U23" i="3" s="1"/>
  <c r="V23" i="3" s="1"/>
  <c r="O23" i="3"/>
  <c r="P23" i="3" s="1"/>
  <c r="Q23" i="3" s="1"/>
  <c r="J23" i="3"/>
  <c r="K23" i="3" s="1"/>
  <c r="T22" i="3"/>
  <c r="U22" i="3" s="1"/>
  <c r="V22" i="3" s="1"/>
  <c r="O22" i="3"/>
  <c r="P22" i="3" s="1"/>
  <c r="Q22" i="3" s="1"/>
  <c r="J22" i="3"/>
  <c r="K22" i="3" s="1"/>
  <c r="T21" i="3"/>
  <c r="U21" i="3" s="1"/>
  <c r="V21" i="3" s="1"/>
  <c r="O21" i="3"/>
  <c r="P21" i="3" s="1"/>
  <c r="Q21" i="3" s="1"/>
  <c r="J21" i="3"/>
  <c r="K21" i="3" s="1"/>
  <c r="L21" i="3" s="1"/>
  <c r="T20" i="3"/>
  <c r="U20" i="3" s="1"/>
  <c r="V20" i="3" s="1"/>
  <c r="O20" i="3"/>
  <c r="P20" i="3" s="1"/>
  <c r="Q20" i="3" s="1"/>
  <c r="J20" i="3"/>
  <c r="K20" i="3" s="1"/>
  <c r="T19" i="3"/>
  <c r="U19" i="3" s="1"/>
  <c r="V19" i="3" s="1"/>
  <c r="O19" i="3"/>
  <c r="P19" i="3" s="1"/>
  <c r="Q19" i="3" s="1"/>
  <c r="J19" i="3"/>
  <c r="K19" i="3" s="1"/>
  <c r="L19" i="3" s="1"/>
  <c r="T18" i="3"/>
  <c r="U18" i="3" s="1"/>
  <c r="V18" i="3" s="1"/>
  <c r="O18" i="3"/>
  <c r="P18" i="3" s="1"/>
  <c r="Q18" i="3" s="1"/>
  <c r="J18" i="3"/>
  <c r="K18" i="3" s="1"/>
  <c r="L18" i="3" s="1"/>
  <c r="T17" i="3"/>
  <c r="U17" i="3" s="1"/>
  <c r="V17" i="3" s="1"/>
  <c r="O17" i="3"/>
  <c r="P17" i="3" s="1"/>
  <c r="Q17" i="3" s="1"/>
  <c r="J17" i="3"/>
  <c r="K17" i="3" s="1"/>
  <c r="T16" i="3"/>
  <c r="U16" i="3" s="1"/>
  <c r="V16" i="3" s="1"/>
  <c r="O16" i="3"/>
  <c r="P16" i="3" s="1"/>
  <c r="Q16" i="3" s="1"/>
  <c r="J16" i="3"/>
  <c r="K16" i="3" s="1"/>
  <c r="T15" i="3"/>
  <c r="U15" i="3" s="1"/>
  <c r="V15" i="3" s="1"/>
  <c r="O15" i="3"/>
  <c r="P15" i="3" s="1"/>
  <c r="Q15" i="3" s="1"/>
  <c r="J15" i="3"/>
  <c r="K15" i="3" s="1"/>
  <c r="T14" i="3"/>
  <c r="U14" i="3" s="1"/>
  <c r="V14" i="3" s="1"/>
  <c r="O14" i="3"/>
  <c r="P14" i="3" s="1"/>
  <c r="Q14" i="3" s="1"/>
  <c r="J14" i="3"/>
  <c r="K14" i="3" s="1"/>
  <c r="T13" i="3"/>
  <c r="U13" i="3" s="1"/>
  <c r="V13" i="3" s="1"/>
  <c r="O13" i="3"/>
  <c r="P13" i="3" s="1"/>
  <c r="Q13" i="3" s="1"/>
  <c r="J13" i="3"/>
  <c r="K13" i="3" s="1"/>
  <c r="T12" i="3"/>
  <c r="U12" i="3" s="1"/>
  <c r="V12" i="3" s="1"/>
  <c r="O12" i="3"/>
  <c r="P12" i="3" s="1"/>
  <c r="Q12" i="3" s="1"/>
  <c r="J12" i="3"/>
  <c r="K12" i="3" s="1"/>
  <c r="T11" i="3"/>
  <c r="U11" i="3" s="1"/>
  <c r="V11" i="3" s="1"/>
  <c r="O11" i="3"/>
  <c r="P11" i="3" s="1"/>
  <c r="Q11" i="3" s="1"/>
  <c r="J11" i="3"/>
  <c r="K11" i="3" s="1"/>
  <c r="T10" i="3"/>
  <c r="U10" i="3" s="1"/>
  <c r="V10" i="3" s="1"/>
  <c r="O10" i="3"/>
  <c r="P10" i="3" s="1"/>
  <c r="Q10" i="3" s="1"/>
  <c r="J10" i="3"/>
  <c r="K10" i="3" s="1"/>
  <c r="T9" i="3"/>
  <c r="U9" i="3" s="1"/>
  <c r="O9" i="3"/>
  <c r="P9" i="3" s="1"/>
  <c r="Q9" i="3" s="1"/>
  <c r="J9" i="3"/>
  <c r="K9" i="3" s="1"/>
  <c r="L9" i="3" s="1"/>
  <c r="U8" i="3"/>
  <c r="V8" i="3" s="1"/>
  <c r="O8" i="3"/>
  <c r="P8" i="3" s="1"/>
  <c r="Q8" i="3" s="1"/>
  <c r="J8" i="3"/>
  <c r="K8" i="3" s="1"/>
  <c r="T7" i="3"/>
  <c r="U7" i="3" s="1"/>
  <c r="S8" i="9" l="1"/>
  <c r="W114" i="3"/>
  <c r="H129" i="7" s="1"/>
  <c r="I129" i="7" s="1"/>
  <c r="W158" i="3"/>
  <c r="H173" i="7" s="1"/>
  <c r="I173" i="7" s="1"/>
  <c r="W99" i="3"/>
  <c r="H114" i="7" s="1"/>
  <c r="I114" i="7" s="1"/>
  <c r="W131" i="3"/>
  <c r="H146" i="7" s="1"/>
  <c r="I146" i="7" s="1"/>
  <c r="X124" i="3"/>
  <c r="W128" i="3"/>
  <c r="H143" i="7" s="1"/>
  <c r="I143" i="7" s="1"/>
  <c r="L128" i="3"/>
  <c r="L75" i="3"/>
  <c r="X75" i="3"/>
  <c r="Q139" i="3"/>
  <c r="W139" i="3"/>
  <c r="H154" i="7" s="1"/>
  <c r="I154" i="7" s="1"/>
  <c r="X139" i="3"/>
  <c r="W154" i="3"/>
  <c r="H169" i="7" s="1"/>
  <c r="I169" i="7" s="1"/>
  <c r="L154" i="3"/>
  <c r="X154" i="3"/>
  <c r="W144" i="3"/>
  <c r="H159" i="7" s="1"/>
  <c r="I159" i="7" s="1"/>
  <c r="L144" i="3"/>
  <c r="X144" i="3"/>
  <c r="W134" i="3"/>
  <c r="H149" i="7" s="1"/>
  <c r="I149" i="7" s="1"/>
  <c r="L134" i="3"/>
  <c r="X134" i="3"/>
  <c r="W121" i="3"/>
  <c r="H136" i="7" s="1"/>
  <c r="I136" i="7" s="1"/>
  <c r="L121" i="3"/>
  <c r="L74" i="3"/>
  <c r="X74" i="3"/>
  <c r="Q149" i="3"/>
  <c r="X149" i="3"/>
  <c r="W149" i="3"/>
  <c r="H164" i="7" s="1"/>
  <c r="I164" i="7" s="1"/>
  <c r="W159" i="3"/>
  <c r="H174" i="7" s="1"/>
  <c r="I174" i="7" s="1"/>
  <c r="X159" i="3"/>
  <c r="Q159" i="3"/>
  <c r="Q63" i="3"/>
  <c r="W63" i="3"/>
  <c r="H77" i="7" s="1"/>
  <c r="I77" i="7" s="1"/>
  <c r="W161" i="3"/>
  <c r="H176" i="7" s="1"/>
  <c r="I176" i="7" s="1"/>
  <c r="L161" i="3"/>
  <c r="W151" i="3"/>
  <c r="H166" i="7" s="1"/>
  <c r="I166" i="7" s="1"/>
  <c r="W141" i="3"/>
  <c r="H156" i="7" s="1"/>
  <c r="I156" i="7" s="1"/>
  <c r="L141" i="3"/>
  <c r="V129" i="3"/>
  <c r="X129" i="3"/>
  <c r="W70" i="3"/>
  <c r="H84" i="7" s="1"/>
  <c r="I84" i="7" s="1"/>
  <c r="W146" i="3"/>
  <c r="H161" i="7" s="1"/>
  <c r="I161" i="7" s="1"/>
  <c r="W126" i="3"/>
  <c r="H141" i="7" s="1"/>
  <c r="I141" i="7" s="1"/>
  <c r="W124" i="3"/>
  <c r="H139" i="7" s="1"/>
  <c r="I139" i="7" s="1"/>
  <c r="W138" i="3"/>
  <c r="H153" i="7" s="1"/>
  <c r="I153" i="7" s="1"/>
  <c r="W103" i="3"/>
  <c r="H118" i="7" s="1"/>
  <c r="I118" i="7" s="1"/>
  <c r="L103" i="3"/>
  <c r="X103" i="3"/>
  <c r="W101" i="3"/>
  <c r="H116" i="7" s="1"/>
  <c r="I116" i="7" s="1"/>
  <c r="L101" i="3"/>
  <c r="L90" i="3"/>
  <c r="X90" i="3"/>
  <c r="W87" i="3"/>
  <c r="H102" i="7" s="1"/>
  <c r="I102" i="7" s="1"/>
  <c r="L87" i="3"/>
  <c r="W156" i="3"/>
  <c r="H171" i="7" s="1"/>
  <c r="I171" i="7" s="1"/>
  <c r="W136" i="3"/>
  <c r="H151" i="7" s="1"/>
  <c r="I151" i="7" s="1"/>
  <c r="L114" i="3"/>
  <c r="X114" i="3"/>
  <c r="Y114" i="3" s="1"/>
  <c r="W111" i="3"/>
  <c r="H126" i="7" s="1"/>
  <c r="I126" i="7" s="1"/>
  <c r="L111" i="3"/>
  <c r="W94" i="3"/>
  <c r="H109" i="7" s="1"/>
  <c r="I109" i="7" s="1"/>
  <c r="L94" i="3"/>
  <c r="X94" i="3"/>
  <c r="W91" i="3"/>
  <c r="H106" i="7" s="1"/>
  <c r="I106" i="7" s="1"/>
  <c r="L91" i="3"/>
  <c r="X119" i="3"/>
  <c r="W119" i="3"/>
  <c r="H134" i="7" s="1"/>
  <c r="I134" i="7" s="1"/>
  <c r="L119" i="3"/>
  <c r="W116" i="3"/>
  <c r="H131" i="7" s="1"/>
  <c r="I131" i="7" s="1"/>
  <c r="L116" i="3"/>
  <c r="X25" i="3"/>
  <c r="X63" i="3"/>
  <c r="L158" i="3"/>
  <c r="L138" i="3"/>
  <c r="L131" i="3"/>
  <c r="W129" i="3"/>
  <c r="H144" i="7" s="1"/>
  <c r="I144" i="7" s="1"/>
  <c r="W109" i="3"/>
  <c r="H124" i="7" s="1"/>
  <c r="I124" i="7" s="1"/>
  <c r="L109" i="3"/>
  <c r="X109" i="3"/>
  <c r="W106" i="3"/>
  <c r="H121" i="7" s="1"/>
  <c r="I121" i="7" s="1"/>
  <c r="L106" i="3"/>
  <c r="L99" i="3"/>
  <c r="X99" i="3"/>
  <c r="W96" i="3"/>
  <c r="H111" i="7" s="1"/>
  <c r="I111" i="7" s="1"/>
  <c r="L96" i="3"/>
  <c r="W90" i="3"/>
  <c r="H105" i="7" s="1"/>
  <c r="I105" i="7" s="1"/>
  <c r="W108" i="3"/>
  <c r="H123" i="7" s="1"/>
  <c r="I123" i="7" s="1"/>
  <c r="W93" i="3"/>
  <c r="H108" i="7" s="1"/>
  <c r="I108" i="7" s="1"/>
  <c r="X9" i="3"/>
  <c r="W45" i="3"/>
  <c r="H59" i="7" s="1"/>
  <c r="I59" i="7" s="1"/>
  <c r="W82" i="3"/>
  <c r="H96" i="7" s="1"/>
  <c r="I96" i="7" s="1"/>
  <c r="X67" i="3"/>
  <c r="V63" i="3"/>
  <c r="V41" i="3"/>
  <c r="X41" i="3"/>
  <c r="V80" i="3"/>
  <c r="X80" i="3"/>
  <c r="W80" i="3"/>
  <c r="H94" i="7" s="1"/>
  <c r="I94" i="7" s="1"/>
  <c r="V36" i="3"/>
  <c r="X36" i="3"/>
  <c r="V51" i="3"/>
  <c r="X51" i="3"/>
  <c r="W51" i="3"/>
  <c r="H65" i="7" s="1"/>
  <c r="I65" i="7" s="1"/>
  <c r="V79" i="3"/>
  <c r="X79" i="3"/>
  <c r="W79" i="3"/>
  <c r="H93" i="7" s="1"/>
  <c r="I93" i="7" s="1"/>
  <c r="X70" i="3"/>
  <c r="V70" i="3"/>
  <c r="W75" i="3"/>
  <c r="H89" i="7" s="1"/>
  <c r="I89" i="7" s="1"/>
  <c r="V75" i="3"/>
  <c r="W74" i="3"/>
  <c r="H88" i="7" s="1"/>
  <c r="I88" i="7" s="1"/>
  <c r="V74" i="3"/>
  <c r="W76" i="3"/>
  <c r="H90" i="7" s="1"/>
  <c r="I90" i="7" s="1"/>
  <c r="W71" i="3"/>
  <c r="H85" i="7" s="1"/>
  <c r="I85" i="7" s="1"/>
  <c r="W11" i="3"/>
  <c r="H25" i="7" s="1"/>
  <c r="I25" i="7" s="1"/>
  <c r="W23" i="3"/>
  <c r="H37" i="7" s="1"/>
  <c r="I37" i="7" s="1"/>
  <c r="X43" i="3"/>
  <c r="W81" i="3"/>
  <c r="H95" i="7" s="1"/>
  <c r="I95" i="7" s="1"/>
  <c r="W78" i="3"/>
  <c r="H92" i="7" s="1"/>
  <c r="I92" i="7" s="1"/>
  <c r="X7" i="3"/>
  <c r="W7" i="3"/>
  <c r="H21" i="7" s="1"/>
  <c r="I21" i="7" s="1"/>
  <c r="L7" i="3"/>
  <c r="L135" i="3"/>
  <c r="W135" i="3"/>
  <c r="H150" i="7" s="1"/>
  <c r="I150" i="7" s="1"/>
  <c r="X135" i="3"/>
  <c r="W143" i="3"/>
  <c r="H158" i="7" s="1"/>
  <c r="I158" i="7" s="1"/>
  <c r="L140" i="3"/>
  <c r="W140" i="3"/>
  <c r="H155" i="7" s="1"/>
  <c r="I155" i="7" s="1"/>
  <c r="X140" i="3"/>
  <c r="X127" i="3"/>
  <c r="L127" i="3"/>
  <c r="W127" i="3"/>
  <c r="H142" i="7" s="1"/>
  <c r="I142" i="7" s="1"/>
  <c r="W98" i="3"/>
  <c r="H113" i="7" s="1"/>
  <c r="I113" i="7" s="1"/>
  <c r="L95" i="3"/>
  <c r="W95" i="3"/>
  <c r="H110" i="7" s="1"/>
  <c r="I110" i="7" s="1"/>
  <c r="X95" i="3"/>
  <c r="W148" i="3"/>
  <c r="H163" i="7" s="1"/>
  <c r="I163" i="7" s="1"/>
  <c r="L145" i="3"/>
  <c r="W145" i="3"/>
  <c r="H160" i="7" s="1"/>
  <c r="I160" i="7" s="1"/>
  <c r="X145" i="3"/>
  <c r="L132" i="3"/>
  <c r="X132" i="3"/>
  <c r="W132" i="3"/>
  <c r="H147" i="7" s="1"/>
  <c r="I147" i="7" s="1"/>
  <c r="X100" i="3"/>
  <c r="L100" i="3"/>
  <c r="W100" i="3"/>
  <c r="H115" i="7" s="1"/>
  <c r="I115" i="7" s="1"/>
  <c r="X88" i="3"/>
  <c r="L88" i="3"/>
  <c r="W88" i="3"/>
  <c r="H103" i="7" s="1"/>
  <c r="I103" i="7" s="1"/>
  <c r="W153" i="3"/>
  <c r="H168" i="7" s="1"/>
  <c r="I168" i="7" s="1"/>
  <c r="W150" i="3"/>
  <c r="H165" i="7" s="1"/>
  <c r="I165" i="7" s="1"/>
  <c r="L150" i="3"/>
  <c r="X150" i="3"/>
  <c r="X137" i="3"/>
  <c r="L137" i="3"/>
  <c r="W137" i="3"/>
  <c r="H152" i="7" s="1"/>
  <c r="I152" i="7" s="1"/>
  <c r="W104" i="3"/>
  <c r="H119" i="7" s="1"/>
  <c r="I119" i="7" s="1"/>
  <c r="L92" i="3"/>
  <c r="X92" i="3"/>
  <c r="W92" i="3"/>
  <c r="H107" i="7" s="1"/>
  <c r="I107" i="7" s="1"/>
  <c r="L105" i="3"/>
  <c r="W105" i="3"/>
  <c r="H120" i="7" s="1"/>
  <c r="I120" i="7" s="1"/>
  <c r="X105" i="3"/>
  <c r="X147" i="3"/>
  <c r="L147" i="3"/>
  <c r="W147" i="3"/>
  <c r="H162" i="7" s="1"/>
  <c r="I162" i="7" s="1"/>
  <c r="W113" i="3"/>
  <c r="H128" i="7" s="1"/>
  <c r="I128" i="7" s="1"/>
  <c r="X102" i="3"/>
  <c r="L102" i="3"/>
  <c r="W102" i="3"/>
  <c r="H117" i="7" s="1"/>
  <c r="I117" i="7" s="1"/>
  <c r="X122" i="3"/>
  <c r="L122" i="3"/>
  <c r="W122" i="3"/>
  <c r="H137" i="7" s="1"/>
  <c r="I137" i="7" s="1"/>
  <c r="L110" i="3"/>
  <c r="W110" i="3"/>
  <c r="H125" i="7" s="1"/>
  <c r="I125" i="7" s="1"/>
  <c r="X110" i="3"/>
  <c r="X115" i="3"/>
  <c r="L115" i="3"/>
  <c r="W115" i="3"/>
  <c r="H130" i="7" s="1"/>
  <c r="I130" i="7" s="1"/>
  <c r="X157" i="3"/>
  <c r="L157" i="3"/>
  <c r="W157" i="3"/>
  <c r="H172" i="7" s="1"/>
  <c r="I172" i="7" s="1"/>
  <c r="W123" i="3"/>
  <c r="H138" i="7" s="1"/>
  <c r="I138" i="7" s="1"/>
  <c r="L120" i="3"/>
  <c r="W120" i="3"/>
  <c r="H135" i="7" s="1"/>
  <c r="I135" i="7" s="1"/>
  <c r="X120" i="3"/>
  <c r="X107" i="3"/>
  <c r="L107" i="3"/>
  <c r="W107" i="3"/>
  <c r="H122" i="7" s="1"/>
  <c r="I122" i="7" s="1"/>
  <c r="L155" i="3"/>
  <c r="W155" i="3"/>
  <c r="H170" i="7" s="1"/>
  <c r="I170" i="7" s="1"/>
  <c r="X155" i="3"/>
  <c r="L142" i="3"/>
  <c r="X142" i="3"/>
  <c r="W142" i="3"/>
  <c r="H157" i="7" s="1"/>
  <c r="I157" i="7" s="1"/>
  <c r="W118" i="3"/>
  <c r="H133" i="7" s="1"/>
  <c r="I133" i="7" s="1"/>
  <c r="X160" i="3"/>
  <c r="L160" i="3"/>
  <c r="W160" i="3"/>
  <c r="H175" i="7" s="1"/>
  <c r="I175" i="7" s="1"/>
  <c r="X152" i="3"/>
  <c r="W152" i="3"/>
  <c r="H167" i="7" s="1"/>
  <c r="I167" i="7" s="1"/>
  <c r="L162" i="3"/>
  <c r="X162" i="3"/>
  <c r="W162" i="3"/>
  <c r="H177" i="7" s="1"/>
  <c r="I177" i="7" s="1"/>
  <c r="L97" i="3"/>
  <c r="W97" i="3"/>
  <c r="H112" i="7" s="1"/>
  <c r="I112" i="7" s="1"/>
  <c r="X97" i="3"/>
  <c r="W163" i="3"/>
  <c r="H178" i="7" s="1"/>
  <c r="I178" i="7" s="1"/>
  <c r="X125" i="3"/>
  <c r="L125" i="3"/>
  <c r="W125" i="3"/>
  <c r="H140" i="7" s="1"/>
  <c r="I140" i="7" s="1"/>
  <c r="X112" i="3"/>
  <c r="L112" i="3"/>
  <c r="W112" i="3"/>
  <c r="H127" i="7" s="1"/>
  <c r="I127" i="7" s="1"/>
  <c r="W133" i="3"/>
  <c r="H148" i="7" s="1"/>
  <c r="I148" i="7" s="1"/>
  <c r="L130" i="3"/>
  <c r="W130" i="3"/>
  <c r="H145" i="7" s="1"/>
  <c r="I145" i="7" s="1"/>
  <c r="X130" i="3"/>
  <c r="X117" i="3"/>
  <c r="L117" i="3"/>
  <c r="W117" i="3"/>
  <c r="H132" i="7" s="1"/>
  <c r="I132" i="7" s="1"/>
  <c r="W89" i="3"/>
  <c r="H104" i="7" s="1"/>
  <c r="I104" i="7" s="1"/>
  <c r="L86" i="3"/>
  <c r="W86" i="3"/>
  <c r="H101" i="7" s="1"/>
  <c r="I101" i="7" s="1"/>
  <c r="X86" i="3"/>
  <c r="X163" i="3"/>
  <c r="X158" i="3"/>
  <c r="X153" i="3"/>
  <c r="X148" i="3"/>
  <c r="X143" i="3"/>
  <c r="X138" i="3"/>
  <c r="X133" i="3"/>
  <c r="X128" i="3"/>
  <c r="X123" i="3"/>
  <c r="X118" i="3"/>
  <c r="X113" i="3"/>
  <c r="X108" i="3"/>
  <c r="X104" i="3"/>
  <c r="X98" i="3"/>
  <c r="X93" i="3"/>
  <c r="X89" i="3"/>
  <c r="X161" i="3"/>
  <c r="X156" i="3"/>
  <c r="X151" i="3"/>
  <c r="X146" i="3"/>
  <c r="X141" i="3"/>
  <c r="X136" i="3"/>
  <c r="Y136" i="3" s="1"/>
  <c r="X131" i="3"/>
  <c r="X126" i="3"/>
  <c r="X121" i="3"/>
  <c r="X116" i="3"/>
  <c r="X111" i="3"/>
  <c r="X106" i="3"/>
  <c r="X101" i="3"/>
  <c r="X96" i="3"/>
  <c r="X91" i="3"/>
  <c r="X87" i="3"/>
  <c r="X85" i="3"/>
  <c r="L84" i="3"/>
  <c r="X84" i="3"/>
  <c r="W84" i="3"/>
  <c r="H99" i="7" s="1"/>
  <c r="I99" i="7" s="1"/>
  <c r="L85" i="3"/>
  <c r="W85" i="3"/>
  <c r="H100" i="7" s="1"/>
  <c r="I100" i="7" s="1"/>
  <c r="X73" i="3"/>
  <c r="W72" i="3"/>
  <c r="H86" i="7" s="1"/>
  <c r="I86" i="7" s="1"/>
  <c r="W77" i="3"/>
  <c r="H91" i="7" s="1"/>
  <c r="I91" i="7" s="1"/>
  <c r="X82" i="3"/>
  <c r="X77" i="3"/>
  <c r="X72" i="3"/>
  <c r="X78" i="3"/>
  <c r="X81" i="3"/>
  <c r="X76" i="3"/>
  <c r="X71" i="3"/>
  <c r="W73" i="3"/>
  <c r="H87" i="7" s="1"/>
  <c r="I87" i="7" s="1"/>
  <c r="X64" i="3"/>
  <c r="W64" i="3"/>
  <c r="H78" i="7" s="1"/>
  <c r="I78" i="7" s="1"/>
  <c r="L64" i="3"/>
  <c r="W8" i="3"/>
  <c r="H22" i="7" s="1"/>
  <c r="I22" i="7" s="1"/>
  <c r="X8" i="3"/>
  <c r="L8" i="3"/>
  <c r="W13" i="3"/>
  <c r="H27" i="7" s="1"/>
  <c r="I27" i="7" s="1"/>
  <c r="L13" i="3"/>
  <c r="X13" i="3"/>
  <c r="X28" i="3"/>
  <c r="W28" i="3"/>
  <c r="H42" i="7" s="1"/>
  <c r="I42" i="7" s="1"/>
  <c r="L28" i="3"/>
  <c r="X66" i="3"/>
  <c r="W66" i="3"/>
  <c r="H80" i="7" s="1"/>
  <c r="I80" i="7" s="1"/>
  <c r="L66" i="3"/>
  <c r="W50" i="3"/>
  <c r="H64" i="7" s="1"/>
  <c r="I64" i="7" s="1"/>
  <c r="X50" i="3"/>
  <c r="L50" i="3"/>
  <c r="X37" i="3"/>
  <c r="W37" i="3"/>
  <c r="H51" i="7" s="1"/>
  <c r="I51" i="7" s="1"/>
  <c r="L37" i="3"/>
  <c r="X56" i="3"/>
  <c r="Q56" i="3"/>
  <c r="W56" i="3"/>
  <c r="H70" i="7" s="1"/>
  <c r="I70" i="7" s="1"/>
  <c r="L22" i="3"/>
  <c r="X22" i="3"/>
  <c r="W22" i="3"/>
  <c r="H36" i="7" s="1"/>
  <c r="I36" i="7" s="1"/>
  <c r="X54" i="3"/>
  <c r="W54" i="3"/>
  <c r="H68" i="7" s="1"/>
  <c r="I68" i="7" s="1"/>
  <c r="L54" i="3"/>
  <c r="X44" i="3"/>
  <c r="W44" i="3"/>
  <c r="H58" i="7" s="1"/>
  <c r="I58" i="7" s="1"/>
  <c r="L44" i="3"/>
  <c r="X58" i="3"/>
  <c r="W58" i="3"/>
  <c r="H72" i="7" s="1"/>
  <c r="I72" i="7" s="1"/>
  <c r="V58" i="3"/>
  <c r="W30" i="3"/>
  <c r="H44" i="7" s="1"/>
  <c r="I44" i="7" s="1"/>
  <c r="X30" i="3"/>
  <c r="L30" i="3"/>
  <c r="X35" i="3"/>
  <c r="W35" i="3"/>
  <c r="H49" i="7" s="1"/>
  <c r="I49" i="7" s="1"/>
  <c r="L35" i="3"/>
  <c r="W40" i="3"/>
  <c r="H54" i="7" s="1"/>
  <c r="I54" i="7" s="1"/>
  <c r="X40" i="3"/>
  <c r="L40" i="3"/>
  <c r="X26" i="3"/>
  <c r="W26" i="3"/>
  <c r="H40" i="7" s="1"/>
  <c r="I40" i="7" s="1"/>
  <c r="L26" i="3"/>
  <c r="V7" i="3"/>
  <c r="X17" i="3"/>
  <c r="W17" i="3"/>
  <c r="H31" i="7" s="1"/>
  <c r="I31" i="7" s="1"/>
  <c r="L17" i="3"/>
  <c r="X27" i="3"/>
  <c r="W27" i="3"/>
  <c r="H41" i="7" s="1"/>
  <c r="I41" i="7" s="1"/>
  <c r="V27" i="3"/>
  <c r="X39" i="3"/>
  <c r="W39" i="3"/>
  <c r="H53" i="7" s="1"/>
  <c r="I53" i="7" s="1"/>
  <c r="L39" i="3"/>
  <c r="V29" i="3"/>
  <c r="X29" i="3"/>
  <c r="W29" i="3"/>
  <c r="H43" i="7" s="1"/>
  <c r="I43" i="7" s="1"/>
  <c r="X45" i="3"/>
  <c r="V45" i="3"/>
  <c r="W20" i="3"/>
  <c r="H34" i="7" s="1"/>
  <c r="I34" i="7" s="1"/>
  <c r="X20" i="3"/>
  <c r="L20" i="3"/>
  <c r="Q25" i="3"/>
  <c r="Q43" i="3"/>
  <c r="X16" i="3"/>
  <c r="X19" i="3"/>
  <c r="W31" i="3"/>
  <c r="H45" i="7" s="1"/>
  <c r="I45" i="7" s="1"/>
  <c r="X57" i="3"/>
  <c r="W57" i="3"/>
  <c r="H71" i="7" s="1"/>
  <c r="I71" i="7" s="1"/>
  <c r="L57" i="3"/>
  <c r="X31" i="3"/>
  <c r="W16" i="3"/>
  <c r="H30" i="7" s="1"/>
  <c r="I30" i="7" s="1"/>
  <c r="X55" i="3"/>
  <c r="W55" i="3"/>
  <c r="H69" i="7" s="1"/>
  <c r="I69" i="7" s="1"/>
  <c r="L55" i="3"/>
  <c r="X33" i="3"/>
  <c r="W33" i="3"/>
  <c r="H47" i="7" s="1"/>
  <c r="I47" i="7" s="1"/>
  <c r="L33" i="3"/>
  <c r="W24" i="3"/>
  <c r="H38" i="7" s="1"/>
  <c r="I38" i="7" s="1"/>
  <c r="X24" i="3"/>
  <c r="W41" i="3"/>
  <c r="H55" i="7" s="1"/>
  <c r="I55" i="7" s="1"/>
  <c r="X62" i="3"/>
  <c r="W62" i="3"/>
  <c r="H76" i="7" s="1"/>
  <c r="I76" i="7" s="1"/>
  <c r="X12" i="3"/>
  <c r="W12" i="3"/>
  <c r="H26" i="7" s="1"/>
  <c r="I26" i="7" s="1"/>
  <c r="L12" i="3"/>
  <c r="L48" i="3"/>
  <c r="W48" i="3"/>
  <c r="H62" i="7" s="1"/>
  <c r="I62" i="7" s="1"/>
  <c r="X48" i="3"/>
  <c r="X61" i="3"/>
  <c r="W61" i="3"/>
  <c r="H75" i="7" s="1"/>
  <c r="I75" i="7" s="1"/>
  <c r="L61" i="3"/>
  <c r="V9" i="3"/>
  <c r="Q45" i="3"/>
  <c r="W67" i="3"/>
  <c r="H81" i="7" s="1"/>
  <c r="I81" i="7" s="1"/>
  <c r="L67" i="3"/>
  <c r="W9" i="3"/>
  <c r="X42" i="3"/>
  <c r="W42" i="3"/>
  <c r="H56" i="7" s="1"/>
  <c r="I56" i="7" s="1"/>
  <c r="L42" i="3"/>
  <c r="W21" i="3"/>
  <c r="H35" i="7" s="1"/>
  <c r="I35" i="7" s="1"/>
  <c r="X15" i="3"/>
  <c r="L15" i="3"/>
  <c r="X21" i="3"/>
  <c r="W25" i="3"/>
  <c r="L25" i="3"/>
  <c r="X49" i="3"/>
  <c r="W49" i="3"/>
  <c r="H63" i="7" s="1"/>
  <c r="I63" i="7" s="1"/>
  <c r="L49" i="3"/>
  <c r="L10" i="3"/>
  <c r="X10" i="3"/>
  <c r="W10" i="3"/>
  <c r="H24" i="7" s="1"/>
  <c r="I24" i="7" s="1"/>
  <c r="X52" i="3"/>
  <c r="W52" i="3"/>
  <c r="H66" i="7" s="1"/>
  <c r="I66" i="7" s="1"/>
  <c r="W15" i="3"/>
  <c r="H29" i="7" s="1"/>
  <c r="I29" i="7" s="1"/>
  <c r="L46" i="3"/>
  <c r="X46" i="3"/>
  <c r="W46" i="3"/>
  <c r="H60" i="7" s="1"/>
  <c r="I60" i="7" s="1"/>
  <c r="X59" i="3"/>
  <c r="W59" i="3"/>
  <c r="H73" i="7" s="1"/>
  <c r="I73" i="7" s="1"/>
  <c r="L59" i="3"/>
  <c r="W19" i="3"/>
  <c r="H33" i="7" s="1"/>
  <c r="I33" i="7" s="1"/>
  <c r="L16" i="3"/>
  <c r="X34" i="3"/>
  <c r="W34" i="3"/>
  <c r="H48" i="7" s="1"/>
  <c r="I48" i="7" s="1"/>
  <c r="L34" i="3"/>
  <c r="X11" i="3"/>
  <c r="W65" i="3"/>
  <c r="H79" i="7" s="1"/>
  <c r="I79" i="7" s="1"/>
  <c r="L11" i="3"/>
  <c r="X14" i="3"/>
  <c r="W14" i="3"/>
  <c r="H28" i="7" s="1"/>
  <c r="I28" i="7" s="1"/>
  <c r="L14" i="3"/>
  <c r="X23" i="3"/>
  <c r="L23" i="3"/>
  <c r="W43" i="3"/>
  <c r="H57" i="7" s="1"/>
  <c r="I57" i="7" s="1"/>
  <c r="X65" i="3"/>
  <c r="W68" i="3"/>
  <c r="H82" i="7" s="1"/>
  <c r="I82" i="7" s="1"/>
  <c r="L32" i="3"/>
  <c r="X32" i="3"/>
  <c r="W32" i="3"/>
  <c r="H46" i="7" s="1"/>
  <c r="I46" i="7" s="1"/>
  <c r="X47" i="3"/>
  <c r="W47" i="3"/>
  <c r="H61" i="7" s="1"/>
  <c r="I61" i="7" s="1"/>
  <c r="L47" i="3"/>
  <c r="X68" i="3"/>
  <c r="X69" i="3"/>
  <c r="W69" i="3"/>
  <c r="H83" i="7" s="1"/>
  <c r="I83" i="7" s="1"/>
  <c r="L69" i="3"/>
  <c r="W18" i="3"/>
  <c r="H32" i="7" s="1"/>
  <c r="I32" i="7" s="1"/>
  <c r="X53" i="3"/>
  <c r="L60" i="3"/>
  <c r="X60" i="3"/>
  <c r="W60" i="3"/>
  <c r="H74" i="7" s="1"/>
  <c r="I74" i="7" s="1"/>
  <c r="X18" i="3"/>
  <c r="W38" i="3"/>
  <c r="H52" i="7" s="1"/>
  <c r="I52" i="7" s="1"/>
  <c r="W36" i="3"/>
  <c r="X38" i="3"/>
  <c r="W53" i="3"/>
  <c r="H67" i="7" s="1"/>
  <c r="I67" i="7" s="1"/>
  <c r="Y91" i="3" l="1"/>
  <c r="Y158" i="3"/>
  <c r="Y31" i="3"/>
  <c r="Y148" i="3"/>
  <c r="Y72" i="3"/>
  <c r="Y143" i="3"/>
  <c r="Y89" i="3"/>
  <c r="Y128" i="3"/>
  <c r="Y96" i="3"/>
  <c r="Y93" i="3"/>
  <c r="Y124" i="3"/>
  <c r="Y63" i="3"/>
  <c r="Y146" i="3"/>
  <c r="Y23" i="3"/>
  <c r="Y20" i="3"/>
  <c r="Y108" i="3"/>
  <c r="Y71" i="3"/>
  <c r="Y99" i="3"/>
  <c r="Y38" i="3"/>
  <c r="Y81" i="3"/>
  <c r="Y126" i="3"/>
  <c r="Y132" i="3"/>
  <c r="Y119" i="3"/>
  <c r="Y149" i="3"/>
  <c r="Y111" i="3"/>
  <c r="Y131" i="3"/>
  <c r="Y151" i="3"/>
  <c r="Y86" i="3"/>
  <c r="Y140" i="3"/>
  <c r="Y45" i="3"/>
  <c r="Y156" i="3"/>
  <c r="Y76" i="3"/>
  <c r="Y101" i="3"/>
  <c r="Y116" i="3"/>
  <c r="Y98" i="3"/>
  <c r="Y87" i="3"/>
  <c r="Y121" i="3"/>
  <c r="Y141" i="3"/>
  <c r="Y161" i="3"/>
  <c r="Y138" i="3"/>
  <c r="Y97" i="3"/>
  <c r="Y105" i="3"/>
  <c r="Y94" i="3"/>
  <c r="Y82" i="3"/>
  <c r="Y106" i="3"/>
  <c r="Y130" i="3"/>
  <c r="Y120" i="3"/>
  <c r="Y150" i="3"/>
  <c r="Y127" i="3"/>
  <c r="Y135" i="3"/>
  <c r="Y70" i="3"/>
  <c r="Y154" i="3"/>
  <c r="Y14" i="3"/>
  <c r="Y15" i="3"/>
  <c r="Y159" i="3"/>
  <c r="Y144" i="3"/>
  <c r="Y53" i="3"/>
  <c r="Y21" i="3"/>
  <c r="Y48" i="3"/>
  <c r="Y40" i="3"/>
  <c r="Y85" i="3"/>
  <c r="Y113" i="3"/>
  <c r="Y133" i="3"/>
  <c r="Y153" i="3"/>
  <c r="Y112" i="3"/>
  <c r="Y155" i="3"/>
  <c r="Y95" i="3"/>
  <c r="Y109" i="3"/>
  <c r="Y90" i="3"/>
  <c r="Y103" i="3"/>
  <c r="Y129" i="3"/>
  <c r="Y134" i="3"/>
  <c r="Y139" i="3"/>
  <c r="Y11" i="3"/>
  <c r="Y50" i="3"/>
  <c r="Y43" i="3"/>
  <c r="Y78" i="3"/>
  <c r="Y79" i="3"/>
  <c r="Y80" i="3"/>
  <c r="Y36" i="3"/>
  <c r="H50" i="7"/>
  <c r="I50" i="7" s="1"/>
  <c r="Y25" i="3"/>
  <c r="H39" i="7"/>
  <c r="I39" i="7" s="1"/>
  <c r="Y7" i="3"/>
  <c r="Y68" i="3"/>
  <c r="Y9" i="3"/>
  <c r="H23" i="7"/>
  <c r="I23" i="7" s="1"/>
  <c r="Y41" i="3"/>
  <c r="Y67" i="3"/>
  <c r="Y13" i="3"/>
  <c r="Y77" i="3"/>
  <c r="Y75" i="3"/>
  <c r="Y74" i="3"/>
  <c r="Y30" i="3"/>
  <c r="Y51" i="3"/>
  <c r="Y8" i="3"/>
  <c r="Y163" i="3"/>
  <c r="Y102" i="3"/>
  <c r="Y162" i="3"/>
  <c r="Y107" i="3"/>
  <c r="Y152" i="3"/>
  <c r="Y122" i="3"/>
  <c r="Y117" i="3"/>
  <c r="Y157" i="3"/>
  <c r="Y88" i="3"/>
  <c r="Y104" i="3"/>
  <c r="Y100" i="3"/>
  <c r="Y160" i="3"/>
  <c r="Y118" i="3"/>
  <c r="Y92" i="3"/>
  <c r="Y125" i="3"/>
  <c r="Y123" i="3"/>
  <c r="Y142" i="3"/>
  <c r="Y137" i="3"/>
  <c r="Y115" i="3"/>
  <c r="Y147" i="3"/>
  <c r="Y110" i="3"/>
  <c r="Y145" i="3"/>
  <c r="Y84" i="3"/>
  <c r="Y73" i="3"/>
  <c r="Y44" i="3"/>
  <c r="Y33" i="3"/>
  <c r="Y54" i="3"/>
  <c r="Y55" i="3"/>
  <c r="Y22" i="3"/>
  <c r="Y59" i="3"/>
  <c r="Y56" i="3"/>
  <c r="Y42" i="3"/>
  <c r="Y49" i="3"/>
  <c r="Y69" i="3"/>
  <c r="Y34" i="3"/>
  <c r="Y29" i="3"/>
  <c r="Y66" i="3"/>
  <c r="Y47" i="3"/>
  <c r="Y35" i="3"/>
  <c r="Y39" i="3"/>
  <c r="Y32" i="3"/>
  <c r="Y46" i="3"/>
  <c r="Y27" i="3"/>
  <c r="Y18" i="3"/>
  <c r="Y19" i="3"/>
  <c r="Y37" i="3"/>
  <c r="Y58" i="3"/>
  <c r="Y26" i="3"/>
  <c r="Y61" i="3"/>
  <c r="Y28" i="3"/>
  <c r="Y65" i="3"/>
  <c r="Y57" i="3"/>
  <c r="Y12" i="3"/>
  <c r="Y17" i="3"/>
  <c r="Y60" i="3"/>
  <c r="Y52" i="3"/>
  <c r="Y62" i="3"/>
  <c r="Y16" i="3"/>
  <c r="Y10" i="3"/>
  <c r="Y24" i="3"/>
  <c r="Y64" i="3"/>
  <c r="I97" i="7" l="1"/>
  <c r="E182" i="7" s="1"/>
  <c r="I14" i="8"/>
  <c r="I18" i="7" s="1"/>
  <c r="I13" i="8"/>
  <c r="I17" i="7" s="1"/>
  <c r="I12" i="8"/>
  <c r="I16" i="7" s="1"/>
  <c r="I11" i="8"/>
  <c r="I15" i="7" s="1"/>
  <c r="I10" i="8"/>
  <c r="I14" i="7" s="1"/>
  <c r="I9" i="8"/>
  <c r="I13" i="7" s="1"/>
  <c r="I8" i="8"/>
  <c r="I12" i="7" s="1"/>
  <c r="I7" i="8"/>
  <c r="I11" i="7" s="1"/>
  <c r="I6" i="8"/>
  <c r="I10" i="7" s="1"/>
  <c r="I5" i="8"/>
  <c r="I9" i="7" s="1"/>
  <c r="I19" i="7" s="1"/>
  <c r="E181" i="7" s="1"/>
  <c r="E183" i="7" l="1"/>
  <c r="I15" i="8"/>
</calcChain>
</file>

<file path=xl/sharedStrings.xml><?xml version="1.0" encoding="utf-8"?>
<sst xmlns="http://schemas.openxmlformats.org/spreadsheetml/2006/main" count="2119" uniqueCount="922">
  <si>
    <t>DATOS DE LAS PERSONAS Y/O EMPRESAS COTIZADORAS</t>
  </si>
  <si>
    <t>EMPRESA</t>
  </si>
  <si>
    <t>NIT</t>
  </si>
  <si>
    <t>NOMBRE DE QUIEN COTIZO</t>
  </si>
  <si>
    <t>FECHA EN QUE REMITE LA COTIZACIÓN</t>
  </si>
  <si>
    <t>MODO DE RECEPCION Y/O RECOPILACION</t>
  </si>
  <si>
    <t>Correo Electronico</t>
  </si>
  <si>
    <t>DIRECCION</t>
  </si>
  <si>
    <t>TELEFONO</t>
  </si>
  <si>
    <t>A.B.C. DEL TROFEO SAS</t>
  </si>
  <si>
    <t>901.253.156-4</t>
  </si>
  <si>
    <t>MARCO NEL VARGAS</t>
  </si>
  <si>
    <t>Correo electrónico</t>
  </si>
  <si>
    <t>abcdeltrofeo@hotmail.com</t>
  </si>
  <si>
    <t>Cra. 57C # 67C-13 Bogotá</t>
  </si>
  <si>
    <t>BOLSA VIDA</t>
  </si>
  <si>
    <t>901.192.101-7</t>
  </si>
  <si>
    <t>bolsavidaf@gmail.com</t>
  </si>
  <si>
    <t>Cra 69P # 77-45 Bogotá</t>
  </si>
  <si>
    <t>BOLSATEX IMPRESIÓN TEXTIL SAS</t>
  </si>
  <si>
    <t>900.194.115-5</t>
  </si>
  <si>
    <t>ventas@bolsatex.com</t>
  </si>
  <si>
    <t>Cra 66 A # 3-85 Bogotá</t>
  </si>
  <si>
    <t>CREATIVA PUBLICIDAD SAS</t>
  </si>
  <si>
    <t>13.542.234-1</t>
  </si>
  <si>
    <t>hola@publicidadcreativa.com.co</t>
  </si>
  <si>
    <t>Calle 28 Sur # 51-39 Bogotá</t>
  </si>
  <si>
    <t>D&amp;R PRODUCCIONES SAS</t>
  </si>
  <si>
    <t>900.887.967-8</t>
  </si>
  <si>
    <t>dyrproducciones15@gmail.com</t>
  </si>
  <si>
    <t>Calle 18A sur # 30-92 Bogotá</t>
  </si>
  <si>
    <t>DIACNÓSTICOS Y SOLUCIONES SAS</t>
  </si>
  <si>
    <t>901.671.385-7</t>
  </si>
  <si>
    <t>info@diagnosticosysoluciones.com</t>
  </si>
  <si>
    <t>Calle 34 B SUR # 3 A 41 Bogotá</t>
  </si>
  <si>
    <t>DIDÁCTICOS TERRANOVA SAS</t>
  </si>
  <si>
    <t>901.581.876 5</t>
  </si>
  <si>
    <t>didacticosterranova@hotmail.com</t>
  </si>
  <si>
    <t>Calle 36 sur No. 72L 52 Bogotá</t>
  </si>
  <si>
    <t>302 5276225</t>
  </si>
  <si>
    <t>FERRE RIEGOS LUJAMAC SAS</t>
  </si>
  <si>
    <t>901.360.927-4</t>
  </si>
  <si>
    <t>ferreriegoslujamacs@gmail.com</t>
  </si>
  <si>
    <t>Cra 17F # 71A-95 sur Bogotá</t>
  </si>
  <si>
    <t>GRUPO ARTÍSTICO EL BUCLE</t>
  </si>
  <si>
    <t>901.245.235-1</t>
  </si>
  <si>
    <t>grupo.el.bucle@gmail.com</t>
  </si>
  <si>
    <t>Cra 19 #15-12 Bogotá</t>
  </si>
  <si>
    <t>SODIMAC COLOMBIA S.A. (HOME CENTER)</t>
  </si>
  <si>
    <t>800.242.106-2</t>
  </si>
  <si>
    <t>carol87_06@hotmail.com</t>
  </si>
  <si>
    <t>Cra 68D #80-70 Bogotá</t>
  </si>
  <si>
    <t xml:space="preserve">MALETAS Y BOLSOS DE COLOMBIA </t>
  </si>
  <si>
    <t>maletasybolsoscolombia@gmail.com</t>
  </si>
  <si>
    <t>Cra 80 B # 47A-sur 17 Bogotá</t>
  </si>
  <si>
    <t>OIKUS JUEGOS DIDACTICOS</t>
  </si>
  <si>
    <t>901.703.829-4</t>
  </si>
  <si>
    <t>maderitasjugueteria@gmail.com</t>
  </si>
  <si>
    <t>Calle 7 # 7-20 Finlandia quindío</t>
  </si>
  <si>
    <t>PANAMERICANA OUTSOURCING S.A.</t>
  </si>
  <si>
    <t>830.077.655-6</t>
  </si>
  <si>
    <t>gobiernovirtualout@panamericana.com.co</t>
  </si>
  <si>
    <t>Calle 12 # 42B-05 Bogotá</t>
  </si>
  <si>
    <t>PROMO POP SAS</t>
  </si>
  <si>
    <t>900.793.115-5</t>
  </si>
  <si>
    <t>regalos2@promopopsas,co</t>
  </si>
  <si>
    <t>Calle 72 # 5-83 Bogotá</t>
  </si>
  <si>
    <t>SEÑALIZACIÓN VIAL</t>
  </si>
  <si>
    <t>901.507.675-7</t>
  </si>
  <si>
    <t>comercial2señalizacionvial@gmail.com</t>
  </si>
  <si>
    <t>Calle 56 # 54-102 Bogotá</t>
  </si>
  <si>
    <t>304 4170713</t>
  </si>
  <si>
    <t>S&amp;S DIDÁCTICOS (SÍMBOLOS Y SIGNOS)</t>
  </si>
  <si>
    <t>830.084.135-7</t>
  </si>
  <si>
    <t>didacticossimbolosysignos@hotmail.com</t>
  </si>
  <si>
    <t>Cra 33 # 17-66 Bogotá</t>
  </si>
  <si>
    <t>SURTIACRYLICOS</t>
  </si>
  <si>
    <t>800.112.269-7</t>
  </si>
  <si>
    <t>ventas@surtiacrylicos.com</t>
  </si>
  <si>
    <t>Cra 30 Bis # 5B-55 Bogotá</t>
  </si>
  <si>
    <t>SAGA BRANDS SAS (TU ESCALERA.COM)</t>
  </si>
  <si>
    <t>901.262.667-4</t>
  </si>
  <si>
    <t>ventas@tuescalera.co</t>
  </si>
  <si>
    <t>Av. Boyacá # 65B-72 Bogotá</t>
  </si>
  <si>
    <t>ART DECOEVENTS</t>
  </si>
  <si>
    <t>CAROLINA CASTELLANOS</t>
  </si>
  <si>
    <t> artdecoevents1@gmail.com</t>
  </si>
  <si>
    <t>Av calle 72 No.69a - 23 2 PISO Bogotá</t>
  </si>
  <si>
    <t>311 2526287</t>
  </si>
  <si>
    <t>EVENTOS CASTILLO IMPERIAL</t>
  </si>
  <si>
    <t>52.748.304-4</t>
  </si>
  <si>
    <t>maicol55javier@hotmail.com</t>
  </si>
  <si>
    <t>Calle 54 sur #13c.32 Bogotá</t>
  </si>
  <si>
    <t>EVENTOS GOURMET -ALVARO IGNACIO DELGADILLO</t>
  </si>
  <si>
    <t>901.596.225-6</t>
  </si>
  <si>
    <t>eventosgourmetexpresadv@gmail.com</t>
  </si>
  <si>
    <t>Carrera 6 # 14 - 74 of 6-05 Bogotá</t>
  </si>
  <si>
    <t>310 5498234</t>
  </si>
  <si>
    <t>LUZ DARY RUBIO MORENO (LA ROCA FÁTIMA)</t>
  </si>
  <si>
    <t>52.176.981-5</t>
  </si>
  <si>
    <t>GIOVANNY RAMOS</t>
  </si>
  <si>
    <t>Entrega personal</t>
  </si>
  <si>
    <t> </t>
  </si>
  <si>
    <t>Cl. 51 Sur #30-23 Sur, Tunjuelito, Bogotá</t>
  </si>
  <si>
    <t>FERRETERIA S&amp;C</t>
  </si>
  <si>
    <t>52.131.728-4</t>
  </si>
  <si>
    <t>sycmaterialesdeconstruccion@gmail.com</t>
  </si>
  <si>
    <t>Cl. 54 Sur #36a-34, Bogotá</t>
  </si>
  <si>
    <t>INVERSA S.A.</t>
  </si>
  <si>
    <t>890.900.652-3</t>
  </si>
  <si>
    <t> contactenos@invesa.com</t>
  </si>
  <si>
    <t>CLL 20 B N° 10 - 65 Bogotá</t>
  </si>
  <si>
    <t>EASY</t>
  </si>
  <si>
    <t>900.155.107-1</t>
  </si>
  <si>
    <t>clientes@easy.com</t>
  </si>
  <si>
    <t>Calle 53A # 36A-56 sur Bogotá</t>
  </si>
  <si>
    <t>FERRELECTRICOS EL MONCHO</t>
  </si>
  <si>
    <t>24.037.332-8</t>
  </si>
  <si>
    <t>ferreteriamoncho@gmail.com</t>
  </si>
  <si>
    <t>Trv. 72B # 44D-14 sur Bogotá</t>
  </si>
  <si>
    <t>DEPÓSITO Y FERRETERÍA FEDETORRES</t>
  </si>
  <si>
    <t>19.493.898-0</t>
  </si>
  <si>
    <t>Trv. 44 #53-40 sur Bogotá</t>
  </si>
  <si>
    <t>On line</t>
  </si>
  <si>
    <t>servicioalcliente@homecenter.co</t>
  </si>
  <si>
    <t>EVOLUTION FERRETERIA</t>
  </si>
  <si>
    <t>1.003.631.046-6</t>
  </si>
  <si>
    <t>Cra 33 # 53A-33 sur</t>
  </si>
  <si>
    <t>COLOR PLUS</t>
  </si>
  <si>
    <t>901.556.439-4</t>
  </si>
  <si>
    <t>Av. 54 #52-82 sur Bogotá</t>
  </si>
  <si>
    <t>COMPAÑÍA PAPELERA NACIONAL SAS</t>
  </si>
  <si>
    <t>900.009.495-8</t>
  </si>
  <si>
    <t>OSCAR ALEXANDER MONDRAGÓN</t>
  </si>
  <si>
    <t>VENTAS@PAPELERIA.COM.CO</t>
  </si>
  <si>
    <t>Cl. 17a #69 B - 35, Bogotá</t>
  </si>
  <si>
    <t>DISTRITODO Y MAS MG SAS</t>
  </si>
  <si>
    <t>901.118.572-8</t>
  </si>
  <si>
    <t>infodistritodoymas@gmail.com</t>
  </si>
  <si>
    <t>CALLE 100 BIS 17A 29 Perreira</t>
  </si>
  <si>
    <t>MISCELANEA Y COMUNICACIONES LA CASA DE PAPEL</t>
  </si>
  <si>
    <t>60.267.456-1</t>
  </si>
  <si>
    <t>Cra 50C # 40sUR-21 Bogotá</t>
  </si>
  <si>
    <t>COLOMBIA CIPE SAS</t>
  </si>
  <si>
    <t>830.104.914-5</t>
  </si>
  <si>
    <t>facturacione@cipe.com.co</t>
  </si>
  <si>
    <t>Calle 11 # 21-70 Bogotá</t>
  </si>
  <si>
    <t>321 3310460</t>
  </si>
  <si>
    <t>DISTRIBUCIONES LUKS  SAS</t>
  </si>
  <si>
    <t>900027987-</t>
  </si>
  <si>
    <t>CRA 22 # 11-12</t>
  </si>
  <si>
    <t>PANAMERICANA.</t>
  </si>
  <si>
    <t>830037946-3</t>
  </si>
  <si>
    <t>CRA 68B # 29-39</t>
  </si>
  <si>
    <t>601364 9000</t>
  </si>
  <si>
    <t>HERRAMIENTAS UNIDAS SAS</t>
  </si>
  <si>
    <t>ventas@herramientasunidas.com</t>
  </si>
  <si>
    <t>AV CRA 30 25 90</t>
  </si>
  <si>
    <t>PUBLICIDAD MERCADERO</t>
  </si>
  <si>
    <t>51682990-8</t>
  </si>
  <si>
    <t>directoracomercialgvpublicidad@gmail.com</t>
  </si>
  <si>
    <t>CR 101 82 57 Bogotá</t>
  </si>
  <si>
    <t>ENTRELANAS</t>
  </si>
  <si>
    <t>901400801-8</t>
  </si>
  <si>
    <t>contacto@entrelanas.com</t>
  </si>
  <si>
    <t>CL 53 17 24</t>
  </si>
  <si>
    <t xml:space="preserve">DISTRITODO Y MAS </t>
  </si>
  <si>
    <t>901118572-8</t>
  </si>
  <si>
    <t>CALLE 100 BIS 17A-29</t>
  </si>
  <si>
    <t>TEXMUNDO</t>
  </si>
  <si>
    <t>899999061-8</t>
  </si>
  <si>
    <t>almacenalqueria@hotmail.com</t>
  </si>
  <si>
    <t>calle 43 sur 53-02</t>
  </si>
  <si>
    <t>TRIKIMANIA</t>
  </si>
  <si>
    <t>1022941691-8</t>
  </si>
  <si>
    <t>tkproduccionescolombia@gmail.com</t>
  </si>
  <si>
    <t>Calle 80ª #105-28</t>
  </si>
  <si>
    <t>COMPAÑIA PAPELERA NACIONAL SAS</t>
  </si>
  <si>
    <t>ventas@papeleria.com.co</t>
  </si>
  <si>
    <t>Calle 17A#69B-35 Bogotá</t>
  </si>
  <si>
    <t>CARTONES BOGOTA</t>
  </si>
  <si>
    <t>1005248744-6</t>
  </si>
  <si>
    <t>ventas@cartonesbogota.com</t>
  </si>
  <si>
    <t>CRA 68 # 37 - 34 SUR</t>
  </si>
  <si>
    <t>BIOCARTOS SAS</t>
  </si>
  <si>
    <t>901644155-5</t>
  </si>
  <si>
    <t>entas@biocartonsas.com.co</t>
  </si>
  <si>
    <t>Cra 24c #17-24 sur</t>
  </si>
  <si>
    <t>ASEO LIMPIEZA Y CALIDAD SAS</t>
  </si>
  <si>
    <t>901469651 -7</t>
  </si>
  <si>
    <t>aseolimpiezaycalidad@gmail.com</t>
  </si>
  <si>
    <t xml:space="preserve">CL 95 92 76 </t>
  </si>
  <si>
    <t>JUEGOS TACHO</t>
  </si>
  <si>
    <t>900.900.319-0</t>
  </si>
  <si>
    <t>ventasjuegostacho@gmail.com</t>
  </si>
  <si>
    <t>Cra. 23 #41-40</t>
  </si>
  <si>
    <t>ABD DISTRIBUCIONES SAS</t>
  </si>
  <si>
    <t>830066306 -3</t>
  </si>
  <si>
    <t>comercial@abddistribuciones.com</t>
  </si>
  <si>
    <t>CALLE 71 B # 27-10</t>
  </si>
  <si>
    <t>UNITOYS</t>
  </si>
  <si>
    <t>901255563-8</t>
  </si>
  <si>
    <t>sandra.espinosa@unitoys.com.co</t>
  </si>
  <si>
    <t>Calle 8 Sur # 37-09 Bogotá</t>
  </si>
  <si>
    <t>TONO GRAFICO DIGITAL</t>
  </si>
  <si>
    <t>830122306-3</t>
  </si>
  <si>
    <t>info@tonograficodigital.co</t>
  </si>
  <si>
    <t>Carrera 16 No 48 67</t>
  </si>
  <si>
    <t>QUIERO MUSICOS</t>
  </si>
  <si>
    <t>900430507-1</t>
  </si>
  <si>
    <t>contacto@quieromusicos.com</t>
  </si>
  <si>
    <t>TV 55 103B-26</t>
  </si>
  <si>
    <t>MEGA  SOUND EVENTOS</t>
  </si>
  <si>
    <t>1022932934-4</t>
  </si>
  <si>
    <t>megasoundgerencia@gmail.com</t>
  </si>
  <si>
    <t>CALLE 69F SUR 14A-58</t>
  </si>
  <si>
    <t>FERRECOLOR</t>
  </si>
  <si>
    <t>52225044-1</t>
  </si>
  <si>
    <t>CRA 33 #53a-30 sur</t>
  </si>
  <si>
    <t>PAPELERÍA KADISH</t>
  </si>
  <si>
    <t>1033706327-1</t>
  </si>
  <si>
    <t>CRA 37a #52g-22 sur</t>
  </si>
  <si>
    <t xml:space="preserve">PAPELERIA DOÑA BARBARA </t>
  </si>
  <si>
    <t>almacenbarbara123@gmail.com</t>
  </si>
  <si>
    <t xml:space="preserve">CRA 54 # 51-88 Sur </t>
  </si>
  <si>
    <t xml:space="preserve">ABC TOURS </t>
  </si>
  <si>
    <t>839135588-1</t>
  </si>
  <si>
    <t>abctourstransporte@gmail.com</t>
  </si>
  <si>
    <t>calle 4 # 31a-30</t>
  </si>
  <si>
    <t>RAMOS TOURS</t>
  </si>
  <si>
    <t>830133259-2</t>
  </si>
  <si>
    <t>ramostours2019@gmail.com</t>
  </si>
  <si>
    <t>calle 4 #31a-30</t>
  </si>
  <si>
    <t>TRANSCOLTUR SAS</t>
  </si>
  <si>
    <t>830053894-6</t>
  </si>
  <si>
    <t xml:space="preserve">DIANA BAUTISTA </t>
  </si>
  <si>
    <t>bogota@tranacoltur.com</t>
  </si>
  <si>
    <t>CRA 70 # 2A-37</t>
  </si>
  <si>
    <t xml:space="preserve">PAPELERIA TOMMYSAM </t>
  </si>
  <si>
    <t>53040686-6</t>
  </si>
  <si>
    <t>tommysam_a@live.com</t>
  </si>
  <si>
    <t xml:space="preserve">Calle 53b #34-96 sur </t>
  </si>
  <si>
    <t>PAPELERÍA EL MAYORISTA</t>
  </si>
  <si>
    <t>805007170-6</t>
  </si>
  <si>
    <t>pmayorista.ventas@gmail.com</t>
  </si>
  <si>
    <t>CRA 9 10-25</t>
  </si>
  <si>
    <t xml:space="preserve">DISTRIBUCIONES EL RÍO </t>
  </si>
  <si>
    <t>901441245-8</t>
  </si>
  <si>
    <t>istribucioneselrio@gmail.com</t>
  </si>
  <si>
    <t>Calle 46 #54-28</t>
  </si>
  <si>
    <t xml:space="preserve"> MIS 4 ANGELITOS </t>
  </si>
  <si>
    <t>52897200-5</t>
  </si>
  <si>
    <t>adri300381ana@gmail.com</t>
  </si>
  <si>
    <t>calle 45 #72B-28 sur</t>
  </si>
  <si>
    <t>PAPELERIA  D MATIAS</t>
  </si>
  <si>
    <t>52024838-8</t>
  </si>
  <si>
    <t>CRA 41A # 4C-11</t>
  </si>
  <si>
    <t>PAPELERÍA ALVAREZ</t>
  </si>
  <si>
    <t>901318769-1</t>
  </si>
  <si>
    <t>administracion@papeleriaalvarez.com</t>
  </si>
  <si>
    <t>CRA 43A # 38A-28 Sur</t>
  </si>
  <si>
    <t>IMPRESIONES KLEUR</t>
  </si>
  <si>
    <t>901005409-1</t>
  </si>
  <si>
    <t>facturación@kleur.co</t>
  </si>
  <si>
    <t>CRA 65 5a-23</t>
  </si>
  <si>
    <t xml:space="preserve">SERVINUTRIR </t>
  </si>
  <si>
    <t>830086392-2</t>
  </si>
  <si>
    <t>areacomercial@servinutrir.com</t>
  </si>
  <si>
    <t>calle 102A 70B-42</t>
  </si>
  <si>
    <t xml:space="preserve"> MIL SOLUCIONES </t>
  </si>
  <si>
    <t>900673011-3</t>
  </si>
  <si>
    <t>contactenos@grupomilsoluciones.com</t>
  </si>
  <si>
    <t>Cra 68 A #67-39 Bogotá</t>
  </si>
  <si>
    <t>LOTO SCREEM</t>
  </si>
  <si>
    <t>1015468370-5</t>
  </si>
  <si>
    <t>lotoscreemmultimedia@gmail.com</t>
  </si>
  <si>
    <t>CRA 28 # 10-40</t>
  </si>
  <si>
    <t xml:space="preserve">EL BOMBILLO </t>
  </si>
  <si>
    <t>1014302845-5</t>
  </si>
  <si>
    <t>elbombillopublicidad@gmail.com</t>
  </si>
  <si>
    <t>calle 71 #69m-13</t>
  </si>
  <si>
    <t>COMPAÑIA DE FORMAS EMPRESARIALES</t>
  </si>
  <si>
    <t>800248527-7</t>
  </si>
  <si>
    <t>formasempresa@gmail.com</t>
  </si>
  <si>
    <t>CRA 69P # 70-55</t>
  </si>
  <si>
    <t xml:space="preserve">SIMBOLOS Y SIGNOS </t>
  </si>
  <si>
    <t>899999061-9</t>
  </si>
  <si>
    <t>CRA 33 #17-66</t>
  </si>
  <si>
    <t xml:space="preserve">DIDÁCTICOS PINOCHO </t>
  </si>
  <si>
    <t>800026451-0</t>
  </si>
  <si>
    <t>contactos@didacticospinocho.com</t>
  </si>
  <si>
    <t>Calle 17F No. 126-29</t>
  </si>
  <si>
    <t>313 861 2753</t>
  </si>
  <si>
    <t xml:space="preserve">SENSATEX </t>
  </si>
  <si>
    <t>901531139-1</t>
  </si>
  <si>
    <t>sensatex@gmail.com</t>
  </si>
  <si>
    <t>calle 3 # 31D- 71</t>
  </si>
  <si>
    <t>314 4350198</t>
  </si>
  <si>
    <t>KAMEL</t>
  </si>
  <si>
    <t>531155511-1</t>
  </si>
  <si>
    <t>confeccioneskamel@hotmail.com</t>
  </si>
  <si>
    <t>calle 3 # 31B-60</t>
  </si>
  <si>
    <t>VITEX</t>
  </si>
  <si>
    <t>13717012-4</t>
  </si>
  <si>
    <t>camisetasvitex2@gmail.com</t>
  </si>
  <si>
    <t>calle 3 # 31D- 97</t>
  </si>
  <si>
    <t>DEPORTES Y ACCESORIOS SAS</t>
  </si>
  <si>
    <t>900030956-9</t>
  </si>
  <si>
    <t>deportesyaccesorios2021@gmail.com</t>
  </si>
  <si>
    <t>calle 9 # 37A-12</t>
  </si>
  <si>
    <t>MORRALES FERREIRA</t>
  </si>
  <si>
    <t>901556396-6</t>
  </si>
  <si>
    <t>gerencia@ferreiraymarketing.com</t>
  </si>
  <si>
    <t>CRA 68F #21-53 sur</t>
  </si>
  <si>
    <t>NATURAL DRINKS</t>
  </si>
  <si>
    <t>830127281-0</t>
  </si>
  <si>
    <t>info@aguadellafonte.com</t>
  </si>
  <si>
    <t>CRA 72A #68B-41</t>
  </si>
  <si>
    <t xml:space="preserve">RED MUJER </t>
  </si>
  <si>
    <t>900967988-6</t>
  </si>
  <si>
    <t>redmujerusme@gmail.com</t>
  </si>
  <si>
    <t xml:space="preserve">CRA 9B # 84A-27 Sur </t>
  </si>
  <si>
    <t xml:space="preserve">TIJAKAI </t>
  </si>
  <si>
    <t>tijiky@gmail.com</t>
  </si>
  <si>
    <t>Tibacuy</t>
  </si>
  <si>
    <t>860065036-4</t>
  </si>
  <si>
    <t>Calle 21 #18-B-59 Bogotá</t>
  </si>
  <si>
    <t>IMPORDISA SAS</t>
  </si>
  <si>
    <t>860059838-1</t>
  </si>
  <si>
    <t>josephmoore@impordisa,com</t>
  </si>
  <si>
    <t>Carrera 18 No. 63C -43</t>
  </si>
  <si>
    <t>BOCETOS PAPELERÍA</t>
  </si>
  <si>
    <t>63288229-5</t>
  </si>
  <si>
    <t>Carrera 27 No. 9-22 b</t>
  </si>
  <si>
    <t>AUSTER</t>
  </si>
  <si>
    <t>901097423-7</t>
  </si>
  <si>
    <t>YOFRE RUIZ</t>
  </si>
  <si>
    <t>Calle 53 No. 15-24</t>
  </si>
  <si>
    <t>CARTEL ARTE PAPELERÍA SAS</t>
  </si>
  <si>
    <t>901913040-1</t>
  </si>
  <si>
    <t>gjaimes.cartel@gmail.com</t>
  </si>
  <si>
    <t>Carrera 15 72-64</t>
  </si>
  <si>
    <t>HOMECENTER</t>
  </si>
  <si>
    <t>800242106-2</t>
  </si>
  <si>
    <t>homecenter.com.co</t>
  </si>
  <si>
    <t>Carrera 68 D No. 80-70</t>
  </si>
  <si>
    <t>310 242 7373</t>
  </si>
  <si>
    <t>DIMENTAL SAS</t>
  </si>
  <si>
    <t>900545293-5</t>
  </si>
  <si>
    <t>info@dmentalgraffitishop.com</t>
  </si>
  <si>
    <t>Calle 71a No. 14-45</t>
  </si>
  <si>
    <t xml:space="preserve">COMUNICACIONES ESTRATEGICAS EN LA ORGANIZACIÓN </t>
  </si>
  <si>
    <t>11347248-1</t>
  </si>
  <si>
    <t>Cra 13A No 14A -23 
Zipaquirá, Cundinamarca,</t>
  </si>
  <si>
    <t xml:space="preserve">PELIKAN COLOMBIA </t>
  </si>
  <si>
    <t xml:space="preserve">ON LINE </t>
  </si>
  <si>
    <t>https://pelikancolombia.com/products/marcador-borrable-426%C2%AE-cj-10-negro?srsltid=AfmBOoqyyJ9zlPFTY8F1xBvmSUo0Y4NDwnI-lQMisff3JReF1fdcYJtM</t>
  </si>
  <si>
    <t>Carrera 65 B 18 A 17</t>
  </si>
  <si>
    <t xml:space="preserve">MERCADO LIBRE </t>
  </si>
  <si>
    <t>830067394-6</t>
  </si>
  <si>
    <t>ON LINE</t>
  </si>
  <si>
    <t>https://www.mercadolibre.com.co/marcador-borrable-punta-bisel-6-colores/p/MCO23550719?pdp_filters=item_id:MCO1650837000#is_advertising=true&amp;searchVariation=MCO23550719&amp;backend_model=search-backend&amp;position=3&amp;search_layout=grid&amp;type=pad&amp;tracking_id=35b26b52-22f6-44d4-9049-f9733e337192&amp;ad_domain=VQCATCORE_LST&amp;ad_position=3&amp;ad_click_id=ZTE4OGJlZDktMDRlMS00OWFkLWJhY2UtODQzMzdhNTNlOTBh</t>
  </si>
  <si>
    <t>Calle 100 #7-33, Torre I, Piso 16, Bogotá D.C., Colombia</t>
  </si>
  <si>
    <t xml:space="preserve">MACHPRINT SAS </t>
  </si>
  <si>
    <t>901611503-3</t>
  </si>
  <si>
    <t>machprint.contacto@gmail.com</t>
  </si>
  <si>
    <t xml:space="preserve">Calle 70 #51-43 ofc. 102 </t>
  </si>
  <si>
    <t>314 4467887</t>
  </si>
  <si>
    <t>PAPELERIA MODELO S.A.S</t>
  </si>
  <si>
    <t>816.000.456-5</t>
  </si>
  <si>
    <t>https://www.papeleriamodelo.com/producto/foamy-en-pliego/</t>
  </si>
  <si>
    <t xml:space="preserve">CALLE 21 # 6 -51 RISARALDA - PEREIRA </t>
  </si>
  <si>
    <t xml:space="preserve">    Email:gerencia@diserra.com    </t>
  </si>
  <si>
    <t xml:space="preserve"> CARRERA 25 No. 18-23/27+</t>
  </si>
  <si>
    <t>DISERRA SAS</t>
  </si>
  <si>
    <t>900695347-7</t>
  </si>
  <si>
    <t>ZINDY CAROLINA DIAZ</t>
  </si>
  <si>
    <t>FF SOLUCIONES SA</t>
  </si>
  <si>
    <t>: HUGO ALBERTO FORERO VARGAS</t>
  </si>
  <si>
    <t>JAIRO OSORIO CABALLERO</t>
  </si>
  <si>
    <t>UT ESTUDIOS 049</t>
  </si>
  <si>
    <t>UT SOLUCIÓN FERRETERA PARA COLOMBIA</t>
  </si>
  <si>
    <t xml:space="preserve">VALORES TOMADOS DE LA CIRCULAR DE GOBIERNO </t>
  </si>
  <si>
    <t>PROYECTO</t>
  </si>
  <si>
    <t>OBJETO</t>
  </si>
  <si>
    <t xml:space="preserve">OBJETO: “PRESTAR SERVICIOS PARA LA EJECUCIÓN DEL PROYECTO INVERSIÓN 2880 DENOMINADO SEGURIDAD Y CONVIVENCIA EN TUNJUELITO MEDIANTE UNA ESTRATEGIA INTEGRAL DE GESTIÓN DE LAS CONFLICTIVIDADES Y PREVENCIÓN DE VIOLENCIAS QUE PROMUEVAN EL CUIDADO DEL ESPACIO PÚBLICO, EL MEDIO AMBIENTE Y EL ABORDAJE DE LA CONFLICTIVIDAD ESCOLAR” </t>
  </si>
  <si>
    <t>ITEM</t>
  </si>
  <si>
    <t>PERFIL / ELEMENTO / SERVICIO</t>
  </si>
  <si>
    <t>DESCRIPCIÓN TÉCNICA</t>
  </si>
  <si>
    <t>UNIDAD DE MEDIDA</t>
  </si>
  <si>
    <t>CANTIDAD DE PERSONAL</t>
  </si>
  <si>
    <t xml:space="preserve">PERIODO </t>
  </si>
  <si>
    <t>VALOR UNITARIO TOTAL</t>
  </si>
  <si>
    <t>VALOR TOTAL</t>
  </si>
  <si>
    <t xml:space="preserve"> Coordinador(A) </t>
  </si>
  <si>
    <t xml:space="preserve">Profesional en ciencias sociales y/o humanas, y/o ciencias administrativas y/o financieras y/o de la educación (según el SNIES). Acreditar experiencia profesional de mínimo 36 meses debidamente certificados.  Acreditar experiencia específica mínima de 24 meses como profesional, en implementación y coordinación de proyectos sociales, educativos y/o comunitarios y/o convivencia con organizaciones sociales.  </t>
  </si>
  <si>
    <t>Mes</t>
  </si>
  <si>
    <t xml:space="preserve"> Apoyo administrativo</t>
  </si>
  <si>
    <t xml:space="preserve">Técnico, o tecnólogo, o acreditación y aprobación del cincuenta por ciento (50%) o más de un plan de estudios de una carrera profesional con núcleo básico del conocimiento en ciencias sociales, o humanas, o económicas, y/o dministrativas y afines. Acreditar experiencia laboral mínima de 24 meses debidamente certificados. Acreditar experiencia laboral específica de mínimo 6 meses en acompañamiento administrativo en un proyecto social y/o de formación, educativos y/o comunitarios, con organizaciones sociales </t>
  </si>
  <si>
    <t>Equipo Interdisciplinario- Profesional artes plásticas - componente 2 y 3 </t>
  </si>
  <si>
    <t xml:space="preserve">Profesional en Artes Plásticas Visuales y afines, Artes Representativas, Diseño, Música, Otros Programas Asociados a Bellas Artes, Licenciatura en Danza, Danza y Teatro, Danza y Dirección Coreográfica Publicidad y Afines. acreditar experiencia profesional de mínimo 24 meses debidamente certificados. Acreditar experiencia laboral especifica mínimo de 12 meses en dirección y producción de medios, cine teatro y televisión, artes visuales, artes plásticas, expresión audiovisual, licenciatura en educación artística en proyectos sociales y/o comunitarios y/o educativos, con organizaciones sociales.  </t>
  </si>
  <si>
    <t>Jornada</t>
  </si>
  <si>
    <t>Gestores para la promoción de la convivencia componente 1,2 y 3 </t>
  </si>
  <si>
    <t>Bachiller Academico, debe acreditar experiencia laboral de mínimo 12 meses debidamente certificados. acreditar experiencia laboral específica de mínimo 6 meses en acompañamiento administrativo y/o logístico en un proyecto social y/o de formación, preferiblemente en temas con desarrollo de proyectos sociales, educativos y/o comunitarios, con organizaciones sociales.</t>
  </si>
  <si>
    <t>Equipo Interdisciplinario Profesional En trabajo social.  componente 2 y 3 </t>
  </si>
  <si>
    <t xml:space="preserve">Profesional en trabajo social debe acreditar experiencia profesional de mínimo 24 meses debidamente certificados. Acreditar experiencia laboral especifica mínimo de 12 meses certificada, en el manejo de metodologías de intervención a nivel individual, familiar, grupal y comunitario, manejo, elaboración y ejecución de programas y/o proyectos en promoción y/o educación social y/o en planificación y proyectos sociales </t>
  </si>
  <si>
    <t>Equipo Interdisciplinario- Profesional en pedagogía - componente 2 y 3 </t>
  </si>
  <si>
    <t xml:space="preserve"> Profesional en Pedagogia debe acreditar experiencia profesional de mínimo 24 meses debidamente certificados. Acreditar experiencia profesional especifica mínima de 12 meses certificada en al menos un proceso de educación no formal, en manejo de grupos y formación educativa y conocimiento en Enfoque restaurativo y resolución de conflictos con población educativa y/o comunitaria y/o organizaciones sociales.   </t>
  </si>
  <si>
    <t>Equipo Interdisciplinario- Profesional en psicología componente 2 y 3 </t>
  </si>
  <si>
    <t>Profesional en psicología debe acreditar experiencia profesional de mínimo 24 meses debidamente certificados. Acreditar experiencia profesional específica mínima de 12 meses debidamente certificados, en al menos un proceso relacionado con la atención psicológica a un niño o niña, jóvenes, padres de familia o cuidadores.</t>
  </si>
  <si>
    <t>Presentador/a desarrollo componente No.3  </t>
  </si>
  <si>
    <t>Profesional, o estudiantes universitarios/as, o técnicas, o tecnólogas en cualquier área, o bachiller Académico. Acreditar experiencia laboral de mínimo 6 meses certificados. Acreditar experiencia laboral específica de mínimo 6 meses en animación y/o presentación de eventos.</t>
  </si>
  <si>
    <t>Equipo Interdisciplinario- Profesional social- componente 1 </t>
  </si>
  <si>
    <t>Profesional en ciencia sociales o 
humanas, ciencias políticas, sociología, antropología, administración pública, historia o 
profesionales de las áreas de ciencias sociales que
pertenezcan al NBC y según lo 
establecido por el SNIES. Acreditar experiencia profesional de mínimo 24 meses debidamente certificados. </t>
  </si>
  <si>
    <t>Gestor artistico componente 1</t>
  </si>
  <si>
    <t xml:space="preserve">Profesional en el área de conocimiento Artes plásticas, artes visuales, diseño industrial, arquitectura según SNIES. Acreditar experiencia profesional de mínimo 24 meses debidamente certificados.La persona postulada deberá acreditar experiencia profesional especifica mínima de 12 meses certificada en diseño y ejecución de murales y/o procesos de embellecimiento del espacio público  </t>
  </si>
  <si>
    <t>SUBTOTAL</t>
  </si>
  <si>
    <t>NOTA: CIRCULAR LOS VALORES DEL PERSONAL FUERON TOMADOS DE LA RESOLUCION 1124 DEL 11 DE DICIEMBRE DEL 2024 EMITIDA POR LA SECRETARIA DE GOBIERNO DISTRITAL</t>
  </si>
  <si>
    <t>COTIZACIÓN 1</t>
  </si>
  <si>
    <t>COTIZACIÓN 2</t>
  </si>
  <si>
    <t>COTIZACIÓN 3</t>
  </si>
  <si>
    <t>CANTIDAD</t>
  </si>
  <si>
    <t>VALOR UNITARIO SIN IVA</t>
  </si>
  <si>
    <t>IVA</t>
  </si>
  <si>
    <t>VALOR UNITARIO CON IVA</t>
  </si>
  <si>
    <t>PROMEDIO</t>
  </si>
  <si>
    <t>DESVIACIÓN ESTANDAR</t>
  </si>
  <si>
    <t>COHEFICIENTE DE VARIACIÓN</t>
  </si>
  <si>
    <t xml:space="preserve">ELEMENTOS CON CANTIDADES FIJAS </t>
  </si>
  <si>
    <t>Refrigerio tipo 1</t>
  </si>
  <si>
    <t>Refrigerio. sólido: un sándwich de pan francés con jamón (pollo y/o cerdo) y queso, jugo o avena en la caja 250mlt, fruta (manzana, pera, durazno o mandarina) y dulce de chocolate. que cumpla con las normas de bioseguridad empacado. entregado en lugar de evento. no se recibe empaque de icopor.</t>
  </si>
  <si>
    <t>UNIDAD</t>
  </si>
  <si>
    <t>N/A</t>
  </si>
  <si>
    <t>ART DECO EVENTS</t>
  </si>
  <si>
    <t xml:space="preserve">EVENTOS CASTILLO IMPERIAL F.R. </t>
  </si>
  <si>
    <t>EVENTOS GOURMET EXPRESS SAS</t>
  </si>
  <si>
    <t>Diploma</t>
  </si>
  <si>
    <t>Diplomas carta en papel de Opalina Full Color, según diseño (inlcuido transporte)</t>
  </si>
  <si>
    <t xml:space="preserve">SERVIPRES SOLUCIONES EMPRESARIALES S A S </t>
  </si>
  <si>
    <t xml:space="preserve">D´OZ JUNTOS </t>
  </si>
  <si>
    <t>Kit de estudio</t>
  </si>
  <si>
    <t>Cartilla con la temática de cada módulo, un (1) esfero y una (1) Agenda. Cartilla: IMPRESIÓN DE CARTILLAS Tamaño 14 x 21.5 cm cerrado mínimo 30 y máximo 50 páginas, 4 x 4 tintas, cosida con dos anchos al caballete, propalmate 90 grs. Carátula impresa en propalcote 200 grs. 4x4 tintas, plastificado mate por una cara.</t>
  </si>
  <si>
    <t xml:space="preserve"> DIDACTICOS TERRANOVA S.A.S</t>
  </si>
  <si>
    <t xml:space="preserve">FERRE RIEGOS LAJUMAC SAS  </t>
  </si>
  <si>
    <t>Bolsa Krambel impresa</t>
  </si>
  <si>
    <t>Bolsas krambel reutilizable de 40cm x 30cm, impresas a una tinta con diseño alusivo a prevención de violencias basadas en género y logos institucionales</t>
  </si>
  <si>
    <t xml:space="preserve">ACRIPEL SAS </t>
  </si>
  <si>
    <t>DIAGNOSTICOS Y SOLUCIONES COMERCIALES SAS</t>
  </si>
  <si>
    <t>RET CONSULTORES</t>
  </si>
  <si>
    <t>Caja de Marcadores</t>
  </si>
  <si>
    <t>Caja de marcadores de diferentes colores x 10 unidades</t>
  </si>
  <si>
    <t xml:space="preserve">TOMY SAM </t>
  </si>
  <si>
    <t xml:space="preserve">  NEO BRAND SAS    </t>
  </si>
  <si>
    <t xml:space="preserve">PANAMERICANA </t>
  </si>
  <si>
    <t>Cartulinas</t>
  </si>
  <si>
    <t>Cartulinas 1/8 de diferentes colores x Paquete de 20 unidades</t>
  </si>
  <si>
    <t>PAQUETE</t>
  </si>
  <si>
    <t xml:space="preserve"> DIDACTICOS TERRANOVA</t>
  </si>
  <si>
    <t>GRUPO COMERCIAL ROBLES</t>
  </si>
  <si>
    <t>KLEUR IMPRESORES SAS</t>
  </si>
  <si>
    <t>Gorras Sublimadas</t>
  </si>
  <si>
    <t>Gorra en poliéster y malla de cinco (5) paneles, cuatro cascos en malla y uno en poliéster fusionado acolchado al frente. Botón forrado. Cierre plástico. Técnica de marca: Estampado o sublimación en el frente, según Manual de Imagen</t>
  </si>
  <si>
    <t>CAMISETAS VITEX 2</t>
  </si>
  <si>
    <t xml:space="preserve">CONFECCIONES KAMEL </t>
  </si>
  <si>
    <t>SESANTEX</t>
  </si>
  <si>
    <t>Botilito de Hidratación</t>
  </si>
  <si>
    <t>Botilito con diseño personalizable óptimo para bebidas frías con tapa de rosca de cuerpo metálico acero inoxidable, con capacidad de 750ml. Logos de alcaldía</t>
  </si>
  <si>
    <t>Morral</t>
  </si>
  <si>
    <t>Morral para adultos con medidas de 30 cm de ancho, 42 cm de alto y 12 cm de profundidad, elaborados en lona y forrados, estampado o sublimado según manual de imagen y diseño de la Alcaldía de la mejor tela</t>
  </si>
  <si>
    <t>POWERPROM S.A.S.</t>
  </si>
  <si>
    <t>EL MARKETING FERREIRA</t>
  </si>
  <si>
    <t>Agendas ecológicas con cartón reciclado</t>
  </si>
  <si>
    <t>Agendas ecológicas con cartón reciclado, arrollada, incluye esfero ecológico ancho 10,4 cm; largo 14,5 cm; impresión en tinta plástica; logo impreso en las dos caras (área de impresión 45 x 50 mm (agenda) 60x 6,5 mm (esfero) El diseño se coordinara con la oficina de prensa y el apoyo a la supervición</t>
  </si>
  <si>
    <t xml:space="preserve">PROMO POP SAS </t>
  </si>
  <si>
    <t>PANAMERICANA OUTSOURCING SA</t>
  </si>
  <si>
    <t>Gorras bordadas</t>
  </si>
  <si>
    <t>Gorra con 6 cascos, dril esmerilado, 4 ojetes bordados, visera indeformable 6 costuras, botón forrado, frente fusionado, encintado interior, tafilete absorbente en poliéster algodón, cierre hebilla metálica. Debe tener tres logos bordados. Uno en la parte delantera central con la marca Bogotá y dos traseros, centrados según especificación técnica y el nombre del programa</t>
  </si>
  <si>
    <t>Chaquetas doble faz</t>
  </si>
  <si>
    <t>Chaqueta unisex, en material antifluido impermeable, doble faz, con dos bolsillos laterales, de colores, con capota con el logos de la Alcaldía.</t>
  </si>
  <si>
    <t xml:space="preserve">SESANTEX </t>
  </si>
  <si>
    <t xml:space="preserve">SIMBOLOS Y SIGNOS DIDACTICOS </t>
  </si>
  <si>
    <t>Papel Craf rollo</t>
  </si>
  <si>
    <t>Papel Craf rollo 60 cms - 60 gramos por 120 metros y 5 kilos</t>
  </si>
  <si>
    <t xml:space="preserve">ALMACEN DOÑA BARBARA </t>
  </si>
  <si>
    <t xml:space="preserve"> NEO BRAND SAS   </t>
  </si>
  <si>
    <t xml:space="preserve">PAPELERIA KADISH </t>
  </si>
  <si>
    <t>Marcadores borrables</t>
  </si>
  <si>
    <t>Paquete de marcadores borrables colores surtidos, 10 unidades</t>
  </si>
  <si>
    <t>PELIKAN COLOMBIA</t>
  </si>
  <si>
    <t>MERCADO LIBRE</t>
  </si>
  <si>
    <t>Marcadores Graficos</t>
  </si>
  <si>
    <t>Set de marcadores graficos X 10 unidades Diferentes colores</t>
  </si>
  <si>
    <t>TOMY SAM</t>
  </si>
  <si>
    <t xml:space="preserve">GYM COMERCIALIZADORA </t>
  </si>
  <si>
    <t>Madeja de Lana</t>
  </si>
  <si>
    <t>Lana de tejer 50 grs, 125 mts varios colores</t>
  </si>
  <si>
    <t>DISTRIBUCIONES LUK S DU S.A.S</t>
  </si>
  <si>
    <t xml:space="preserve">MISCELANEA Y COMUNICACIONES LA CASA DE PAPEL </t>
  </si>
  <si>
    <t>Cartulina</t>
  </si>
  <si>
    <t>cartulina octavos surtida paquete X100</t>
  </si>
  <si>
    <t>Papel Iris</t>
  </si>
  <si>
    <t xml:space="preserve">Block de papel iris, colores sutidos tamaño oficio </t>
  </si>
  <si>
    <t xml:space="preserve"> MISELANIA MIS CUATRO ANGELITOS </t>
  </si>
  <si>
    <t xml:space="preserve">PAPELERIA D´MATIAS </t>
  </si>
  <si>
    <t>Cinta de Enmascarar</t>
  </si>
  <si>
    <t>cinta adhesiva enmascarar por rollos 12mm dimensión12mm X 40mts</t>
  </si>
  <si>
    <t xml:space="preserve">PAPELERIA ALVAREZ </t>
  </si>
  <si>
    <t>Cinta transparente ancha</t>
  </si>
  <si>
    <t>Cinta Adhesiva Transparente Para Empaque De 100mts X 48mm</t>
  </si>
  <si>
    <t>Lapices</t>
  </si>
  <si>
    <t>Caja de lapices para dibujo X 12 unidades</t>
  </si>
  <si>
    <t xml:space="preserve">PANAMERICANA OUTSOURCING SAS </t>
  </si>
  <si>
    <t>Colores</t>
  </si>
  <si>
    <t>Caja de colores redondos caja x12, colores surtidos</t>
  </si>
  <si>
    <t>Esferos</t>
  </si>
  <si>
    <t>bolígrafo negro cuerpo plástico o polietileno traslucido color negro, punta metálica, con tapa, redondo, rectangular o hexagonal tinta de color negro</t>
  </si>
  <si>
    <t>Cartilla ABC Para la resolucion de conflictos</t>
  </si>
  <si>
    <t>Cartilla pequeña: Impresión de una cartilla de 12 páginas, tamaño ½ carta, carátula en propalcote 240gr, interior en propalcote 125, tintas 4x4 policromía, Incluye diseño y diagramación (debe ser grafico y de facil entendimiento) Full Color El diseño se coordinara con la oficina de prensa y el apoyo a la supervición</t>
  </si>
  <si>
    <t xml:space="preserve">FERRE RIEGOS LAJUMAC SAS </t>
  </si>
  <si>
    <t>DIDACTICOS TERRANOVA S.A.S</t>
  </si>
  <si>
    <t>Foamy</t>
  </si>
  <si>
    <t>Pliego de foamy</t>
  </si>
  <si>
    <t>Tajalapiz</t>
  </si>
  <si>
    <t>Tajalápiz metálicos x 12 unidades</t>
  </si>
  <si>
    <t>BOCETO</t>
  </si>
  <si>
    <t>Bolsa Kambrel</t>
  </si>
  <si>
    <t>Material: Kambrel
 Altura: 40 cm
 Ancho: 30 cm
 Tipo de mochila: Deportiva
 Impresas a una tintacon con diseño alusivo a resolución de conflictos y logos institucionales</t>
  </si>
  <si>
    <t xml:space="preserve">BOLSA VIDA </t>
  </si>
  <si>
    <t xml:space="preserve">BOLSA TEX IMPRESIÓN TEXTIL SAS </t>
  </si>
  <si>
    <t>Refrigerios tipo 3</t>
  </si>
  <si>
    <t>Un sólido: Un pastel de pollo o un pastel gloria, jugo o avena en caja, fruta (manzana, pera, durazno, banano, mandarina, o ciruela) y dulce de chocolate. Que cumpla con las normas de Bioseguridad - Empacado. Entregado en lugar de evento. (se debe entregar un refrigerio por cada sesión de formación, si se trabaja en un bloque de cuatro horas, se deben entregar dos refrigerios)</t>
  </si>
  <si>
    <t>SERVINUTRIR</t>
  </si>
  <si>
    <t xml:space="preserve">CENTRAL DE EVENTOS </t>
  </si>
  <si>
    <t>Manual de Inventario y Uso de Maleta de ciencia Juego y Recon ciliación</t>
  </si>
  <si>
    <t>Cartilla pequeña: Impresión de una cartilla de 12 páginas, tamaño ½ carta, ca- rátula en propalcote 240gr, interior en propalcote 125, tintas 4x4 policromía, Incluye diseño y diagramación (debe ser gráfico y de fácil entendimiento) Full Color.</t>
  </si>
  <si>
    <t xml:space="preserve">GRUPO MIL SOLUCIONES </t>
  </si>
  <si>
    <t>Escríbemelo en Braille</t>
  </si>
  <si>
    <t>Juego didactico de inclusión. Juego fabricado en madera, y acrílico, compuesto por una base en madera MDF con acabado natural, una plantilla en acrílico con 20 orificios, 1 punzón en madera perillo, 75 fichas en madera MDF impresas en serigrafía en policromía a base de tintas UV no tóxicas, con el alfabeto (una cara para escritura y otra para lectura), 20 fichas de escritura libre en acrílico y tarjetón en madera MDF.</t>
  </si>
  <si>
    <t>SYS DIDACTICOS</t>
  </si>
  <si>
    <t>Romepcabezas Numeros en Braile</t>
  </si>
  <si>
    <t>Juego didactico de inclusión. Juego fabricado en madera MDF con impresión serigráfica a base de tintas UV no tóxicas, color negro en alto relieve, compuesto por 10 módulos conformados por 30 fichas de 3,8 x 2,5 x 0,3 cm que tiene un sistema de encaje para unirse entre sí. Ficha inferior — número y código braille, ficha media — número en letra imprenta y código braille y ficha superior — símbolos que representan la cantidad del número en referencia</t>
  </si>
  <si>
    <t>Ambidiestro</t>
  </si>
  <si>
    <t>Juego didactico lateralidad Producto fabricado en madera, compuesto por una base con dos canales en forma de árbol en madera tríplex, 2 lápices o guías de Ø 12.3 x 11,2 cm en madera perillo sujetados a 2 cordones.Dimensiones del producto: 58 x 26 x 1,2 cm</t>
  </si>
  <si>
    <t>Laberinto de Complejidad Media</t>
  </si>
  <si>
    <t>Juego Didáctico juego fabricado en alambre semiacerado y madera MDF con impresión serigráfica en policromía a base de tintas UV no tóxicas, compuesto por una base con 6 ejes que sostiene 3 varillas de alambre semiacerado, las cuales se entrecruzan, contienen en total 8 cuentas plásticas y 6 figuras en madera como luna, marciano, estrella, cohete, saturno y sol. Dimensiones del producto: 35 x 26 x 21 cm</t>
  </si>
  <si>
    <t>Mecanica del Reloj</t>
  </si>
  <si>
    <t>Juego Didáctico. Juego mecánica del reloj elaborado en plástico abs de diferentes colores, piezas multiconectoras para armar 7 modelos diferentes. Compueto por 195 piezas, piñones, motor, bases, barras conectoras, ruedas, elementos decorativos. Incluye instructivo de 24 páginas.</t>
  </si>
  <si>
    <t>Juego de Prevención de Desastres</t>
  </si>
  <si>
    <t>Juego ciencias Sociales Juego compuesto por tablero fabricado en banner de 13 onzas de 120 x 120 x 0,1 cm, 40 tarjetas en maule calibre 16 impresas de 12 x 8 x 0,1 cm (16 de sorpresas y 24 de misiones), 24 fichas circulares fabricadas en madera MDF de Ø 3 x 0,3 cm, 4 fichas circulares plásticas,1 dado y 1 caja para almacenar.</t>
  </si>
  <si>
    <t>Guante Marioneta</t>
  </si>
  <si>
    <t>Juego Infantil: Guante elaborado en tela con diferentes colores y texturas. Contiene en cada uno de sus dedos un titere que puede representar un animal, persona o cosa. Adicionalmente trae accesorios decorativos para realizar interacciones didácticas.
 Dimensiones del producto: (20x19x0,2)</t>
  </si>
  <si>
    <t>Lotería de Educación Sexual</t>
  </si>
  <si>
    <t>Juego educación. Juego fabricado en madera MDF con impresión serigráfica en policromía a base de tintas UV no tóxicas, compuesto por 1 caja de madera que funciona como almacenamiento, 3 plantillas de 21 x 10 cm, 24 fichas de 5 x 5 cm numeradas y clasificadas con ilustraciones que permiten diferenciar entre los colores y figuras.</t>
  </si>
  <si>
    <t>Lotería Prevención al Maltrato Infantil</t>
  </si>
  <si>
    <t>Teatrino Modular Deditos</t>
  </si>
  <si>
    <t>Juego didactico. Producto fabricado en madera MDF con impresión serigráfica en policromía a base de tintas UV no tóxicas, compuesto de 1 módulo frontal y 1 módulo posterior de 34 x 12,5 cm, 2 laterales de 18 x 25 cm, 1 bolillo en madera de Ø 1,5 x 30 cm y 2 cortinas en tela. Todo el producto es ensamblable.</t>
  </si>
  <si>
    <t>Bingo del Reciclaje</t>
  </si>
  <si>
    <t>Juego didactico. Juego fabricado en madera MDF y acrílico, con impresión serigráfica a base de tintas UV no tóxicas, compuesto por 1 bombo circular de Ø25 x 1 cm, 1 candado, 1 tablero maestro de 26 x 10 x 0,6 cm, 6 tarjetones de 19 x 13 x 0,6 cm, 24 fichas circulares ilustradas de Ø2,5 x 0,3 cm, 72 fichas circulares de Ø2,4 x 0,3 cm para cubrir los tableros.</t>
  </si>
  <si>
    <t>Pesca de Desechos</t>
  </si>
  <si>
    <t>Juegos de Habilidad Juego fabricado en madera MDF, pino y acrílico, compuesto por 1 caja en madera, 1 laberinto en acrílico desmontable, 10 peces de diferentes tamaños, 2 cañas de pescar, 10 piezas de desechos de diferentes tamaños.</t>
  </si>
  <si>
    <t>Cubo Soma en Madera</t>
  </si>
  <si>
    <t>juego didactico. Juego fabricado en madera perillo, compuesto por 7 piezas, las cuales 6 de ellas son tetra cubos y 1 es un tricubo no lineal, todas están construidas por polícubos de 2,5 x 2,5 x 2,5 cm de orden de tres o cuatro.</t>
  </si>
  <si>
    <t>Juego de Concentración y Astucia</t>
  </si>
  <si>
    <t>juego didactico. Produco fabricado en madera triplex, MDF y perillo con impresión serigrafica a base de tintas UV no tóxicas, compuesto por 2 laterales que permiten adaptar la altura del marco, 1 tablero blanco borrable, 1 marco con 25 fichas giratorias y 13 tarjetas. Dimensiones del producto: 174 x 69 x 45 cm</t>
  </si>
  <si>
    <t>Equipo Psicomotor por 92 Pzs.</t>
  </si>
  <si>
    <t>Juego didactico. Producto fabricado en plástico, compuesto por 2 tablas de equilibrio, 4 Bastones plásticos de 100 cm, 4 Bastones plásticos de 120 cm, 4 plantillas de huellas de manos, 4 plantillas de huellas de pies, 9 aros hula-hula planos de 70 cm, 9 aros hula-hula planos de 50 cm, 6 aros poligonales de 70 cm, 6 aros poligonales de 50 cm, 4 conos multifuncional, 6 conectores de bastón a bastón, 6 conectores de hula-hula a bastón, 10 conectores de hula a hula, 6 bloques cuadrados, 1 paquete de letras y números, 4 flechas rectas y 4 flechas curvas.</t>
  </si>
  <si>
    <t>Maleta</t>
  </si>
  <si>
    <t>Maleta Grande de viaje - Medidas:80 cmx32 cmx50 cm</t>
  </si>
  <si>
    <t>MALETAS Y BOLSOS COLOMBIA</t>
  </si>
  <si>
    <t>Juego de Puntería Desarmable</t>
  </si>
  <si>
    <t>juego didactico. Juego fabricado en madera, compuesto por una base en cruz de 32 x 32 x 1,8 cm en MDF, 4 ejes en madera de Ø 2 x 15 cm en perillo y 4 aros plásticos de Ø 18,5 cm de diferentes colores.Dimensiones del producto: 32 x 32 x 16 cm</t>
  </si>
  <si>
    <t>Torre de Texturas</t>
  </si>
  <si>
    <t>Juego de Inclusión. juego fabricado en madera perillo, MDF y pino, con impresión serigráfica en policromía a base de tintas UV no tóxicas en alto relieve, compuesto por 1 torre de 28 x 9 x 8,5 cm, 1 ordenador de tarjetas de 27 x 6,4 x 0,5 cm, 6 cubos de 4 x 4 x 4 cm con 1 diseño diferente de textura impreso en alto relieve por cada una de seis las caras y 36 fichas con texturas impresas en alto relieve. Dimensiones del empaque: 27 x 27 x 7 cm</t>
  </si>
  <si>
    <t>Ábaco para Invidentes (21 Columnas)</t>
  </si>
  <si>
    <t>juego didactico de Inclusión. Producto fabricado en madera, compuesto por 105 perlas plásticas repartidas en 21 ejes de alambre semi-acerado, con indicadores de unidades en bajo relieve en los bordes del marco. Dimensiones del producto: 23,5 x 10 x 1.5 cm</t>
  </si>
  <si>
    <t>Temperas</t>
  </si>
  <si>
    <t>Set témpera Color Boom x 24 colores x 20 ml</t>
  </si>
  <si>
    <t>MISCELANEA MIS 4 ANGELITOS</t>
  </si>
  <si>
    <t>PAPELERIA KARDISH</t>
  </si>
  <si>
    <t>pinceles</t>
  </si>
  <si>
    <t>Set Pincel Sintético X 10 Uds</t>
  </si>
  <si>
    <t>CARTEL</t>
  </si>
  <si>
    <t>Termo para agua</t>
  </si>
  <si>
    <t>Termo para agua: botella en pvc para líquidos con tapa enroscable asegurada al envase, con indicador de medición de líquidos en ml y oz. capacidad: 500 ml, marcadas según indicaciones del manual de imagen. tampografía a 1 tinta.</t>
  </si>
  <si>
    <t>CASTILLO IMPERIAL</t>
  </si>
  <si>
    <t>Canguro plegable (riñonera)</t>
  </si>
  <si>
    <t>Canguro plegable (riñonera). 100% poliester. medidas: 12 cm x 33 cm x 9 cm, estampado o sublimado con logo alcaldia local.</t>
  </si>
  <si>
    <t>MARKETING FERREIRA</t>
  </si>
  <si>
    <t>Camisetas Sublimadas</t>
  </si>
  <si>
    <t>Camisetas cuello redondo en algodón, manga corta, estampadas frente y espalda. Tres tintas. Talla: de la S a la XL. Estampado o sublimación, según Manual de Imagen</t>
  </si>
  <si>
    <t>CAMISETAS VINTEX 2</t>
  </si>
  <si>
    <t>Vinilo Adhesivo Colores</t>
  </si>
  <si>
    <t>Vinilo Adhesivo 60cm X 1 Mt Plotter Tipo Contac de Colores</t>
  </si>
  <si>
    <t>Papel Contact transparente</t>
  </si>
  <si>
    <t>Papel Contac Transparente X 20 Mts</t>
  </si>
  <si>
    <t>MISCELANEA MIS CUATRO ANGELITOS</t>
  </si>
  <si>
    <t>PAPELERIA KADISH</t>
  </si>
  <si>
    <t>pegatinas Calcomanias</t>
  </si>
  <si>
    <t>Pegatinas Calcomanías Sticker 6 Und</t>
  </si>
  <si>
    <t>TOTTO</t>
  </si>
  <si>
    <t>silicona</t>
  </si>
  <si>
    <t>Silicona Líquida X 100 Ml</t>
  </si>
  <si>
    <t>G&amp;M COMERCIALIZADORA</t>
  </si>
  <si>
    <t>Hilaza</t>
  </si>
  <si>
    <t>Hilaza 8/15 Color Crudo para macramé, 1kg, 2mm</t>
  </si>
  <si>
    <t>ENTRE LANAS</t>
  </si>
  <si>
    <t xml:space="preserve">CENTRAL DE HILOS </t>
  </si>
  <si>
    <t>Marcadores Sharpie</t>
  </si>
  <si>
    <t>Marcadores Punto Fino 12pz Multicolor Permanente *sk X 12</t>
  </si>
  <si>
    <t>Plumones</t>
  </si>
  <si>
    <t>Plumones Gruesos Marcador Lavable X12</t>
  </si>
  <si>
    <t>DISTRIBUCIONES LUK S DU SAS</t>
  </si>
  <si>
    <t>Set Fichas parques</t>
  </si>
  <si>
    <t>Set X16 Fichas Parques Repuesto dados peones juego didáctico</t>
  </si>
  <si>
    <t>Retablo</t>
  </si>
  <si>
    <t>Retablo Adhesivo 20x25 X5 cms</t>
  </si>
  <si>
    <t xml:space="preserve">Dados </t>
  </si>
  <si>
    <t>Juegos Rol Dados 12 Caras X6 Unidades dado casino poliédrico</t>
  </si>
  <si>
    <t>MCK TOYS</t>
  </si>
  <si>
    <t>Tarjeta Prisma</t>
  </si>
  <si>
    <t>Tarjeta Prisma 9x5.5 colores Vivos X 100 unidades</t>
  </si>
  <si>
    <t>PANAMERICANA</t>
  </si>
  <si>
    <t>Palo De Balso</t>
  </si>
  <si>
    <t>Palo de balso cuadrado 5 Mm X 12 Unidades</t>
  </si>
  <si>
    <t>MOLANO LONDOÑO E HIJOS SAS</t>
  </si>
  <si>
    <t>Cubo De Balso</t>
  </si>
  <si>
    <t>Cubo de balso 20x20mm X 50 Unidades</t>
  </si>
  <si>
    <t>MADERAS Y SUMINISTROS CREATIVOS SAS</t>
  </si>
  <si>
    <t>Cajas De Carton</t>
  </si>
  <si>
    <t>50 Cajas de carton microcorrugado De 19 X 17 X 4,5 Cm unidad</t>
  </si>
  <si>
    <t xml:space="preserve">ECOLOGICO </t>
  </si>
  <si>
    <t>cartulina octavos surtida paquetes X100</t>
  </si>
  <si>
    <t>ALMACEN DOÑA BARBARA</t>
  </si>
  <si>
    <t>Cartón paja</t>
  </si>
  <si>
    <t>carton paja de 1/8 X 10 unidades (colores surtidos)</t>
  </si>
  <si>
    <t>Cinta doble Faz</t>
  </si>
  <si>
    <t>Cinta doble faz</t>
  </si>
  <si>
    <t xml:space="preserve">PAPELERIA KOLOR </t>
  </si>
  <si>
    <t>Marcadores</t>
  </si>
  <si>
    <t>Marcadores borrables para uso en tableros de acrílico o de vidrio, x10 unidades colores variados</t>
  </si>
  <si>
    <t xml:space="preserve">PAPELERIA EL MAYORISTA </t>
  </si>
  <si>
    <t>EL RIO PAPELERIA Y VARIEDADES</t>
  </si>
  <si>
    <t>Presentación Teatral profesional</t>
  </si>
  <si>
    <t>Disponer de presentación de agrupación teatral y danza, de entre 30 y 45 minutos. Cuya tematica sea el Juego como alternativa para la resolución de conflictos</t>
  </si>
  <si>
    <t>ARKANOS</t>
  </si>
  <si>
    <t xml:space="preserve"> AR PRODUCCIONES </t>
  </si>
  <si>
    <t xml:space="preserve"> ORO VERDE DANZAS DE SURAMERICA </t>
  </si>
  <si>
    <t>Sonido cabina de 400 a 500 watts</t>
  </si>
  <si>
    <t>Alquiler de Sonido cabina de 400 a 500 watts montada sobre soporte movil, unidad de USB y microfono; incluye transporte, montaje y desmontaje Actividad al aire libre, tiempo 4 horas.</t>
  </si>
  <si>
    <t>NEMESIS</t>
  </si>
  <si>
    <t xml:space="preserve"> TRUCA SOUND </t>
  </si>
  <si>
    <t xml:space="preserve"> JIMMY CASTELLANOS  </t>
  </si>
  <si>
    <t>Trofeo en acrílico 
 1,2 Y 3 Puesto</t>
  </si>
  <si>
    <t>trofeos en acrílico elaborado en lámina de acrílico 100% original color cristal calibre 10 mm de medida 15x15 cms cuerpo y base de medida 17x6 cms biselada en los lados,
 grabada en cuerpo con impresión digital full color.</t>
  </si>
  <si>
    <t>ABC DEL TROFEO SAS</t>
  </si>
  <si>
    <t xml:space="preserve">PUBLICIDAD MERCADERO </t>
  </si>
  <si>
    <t xml:space="preserve">ELEMENTOS A MONTO AGOTABLE </t>
  </si>
  <si>
    <t>NEO BRAND</t>
  </si>
  <si>
    <t>Aerosol</t>
  </si>
  <si>
    <t>Aerosol con pintura sintética de baja presión con secado rápido de 400ml con acabado brillante o mate en alta gama de colores por unidad (Incluido transporte)</t>
  </si>
  <si>
    <t>INVESA S.A</t>
  </si>
  <si>
    <t>Pinturas TIPO 1</t>
  </si>
  <si>
    <r>
      <rPr>
        <sz val="11"/>
        <color rgb="FF000000"/>
        <rFont val="Garamond"/>
      </rPr>
      <t xml:space="preserve">Pintura de agua por ½ Galon (distintos colores) </t>
    </r>
    <r>
      <rPr>
        <sz val="11"/>
        <color rgb="FFFF0000"/>
        <rFont val="Garamond"/>
      </rPr>
      <t>(Incluido transporte)</t>
    </r>
  </si>
  <si>
    <t>INVESA</t>
  </si>
  <si>
    <t>SIKA DISTRIBUIDOR</t>
  </si>
  <si>
    <t>PinturasTIPO 2</t>
  </si>
  <si>
    <r>
      <rPr>
        <sz val="11"/>
        <color rgb="FF000000"/>
        <rFont val="Garamond"/>
      </rPr>
      <t xml:space="preserve">Pintura de agua (1/2 Caneca) </t>
    </r>
    <r>
      <rPr>
        <sz val="11"/>
        <color rgb="FFFF0000"/>
        <rFont val="Garamond"/>
      </rPr>
      <t>(Incluido transporte)</t>
    </r>
  </si>
  <si>
    <t xml:space="preserve">INVESA S.A </t>
  </si>
  <si>
    <t xml:space="preserve">Pinturas tipo vinilo </t>
  </si>
  <si>
    <r>
      <rPr>
        <sz val="11"/>
        <color rgb="FF000000"/>
        <rFont val="Garamond"/>
      </rPr>
      <t xml:space="preserve">Galon Vinilo TIPO 1 (Base para grafitti) </t>
    </r>
    <r>
      <rPr>
        <sz val="11"/>
        <color rgb="FFFF0000"/>
        <rFont val="Garamond"/>
      </rPr>
      <t>(Incluido transporte)</t>
    </r>
  </si>
  <si>
    <t>NEO BRAND S.A.S</t>
  </si>
  <si>
    <t xml:space="preserve">EL SOL </t>
  </si>
  <si>
    <t>Vinilo acrílico</t>
  </si>
  <si>
    <r>
      <rPr>
        <sz val="11"/>
        <color rgb="FF000000"/>
        <rFont val="Garamond"/>
      </rPr>
      <t xml:space="preserve">Vinilo acrílico de diferentes colores de 60 cc </t>
    </r>
    <r>
      <rPr>
        <sz val="11"/>
        <color rgb="FFFF0000"/>
        <rFont val="Garamond"/>
      </rPr>
      <t>(Incluido transporte)</t>
    </r>
  </si>
  <si>
    <t>OCCIDENTE PAPELERIA</t>
  </si>
  <si>
    <t>Pinturas acrílicas</t>
  </si>
  <si>
    <r>
      <rPr>
        <sz val="11"/>
        <color rgb="FF000000"/>
        <rFont val="Garamond"/>
      </rPr>
      <t xml:space="preserve">Pintura acrílica  250 ml. diferentes colores </t>
    </r>
    <r>
      <rPr>
        <sz val="11"/>
        <color rgb="FFFF0000"/>
        <rFont val="Garamond"/>
      </rPr>
      <t>(Incluido transporte)</t>
    </r>
  </si>
  <si>
    <t>PAPELERIA LA GAVIOTA</t>
  </si>
  <si>
    <t>FERRELECTRICOS</t>
  </si>
  <si>
    <t>FEDETORRES</t>
  </si>
  <si>
    <t>Rodillo TIPO 1</t>
  </si>
  <si>
    <r>
      <rPr>
        <sz val="11"/>
        <color rgb="FF000000"/>
        <rFont val="Garamond"/>
      </rPr>
      <t xml:space="preserve">Rodillo en felpa 15 cm de largo </t>
    </r>
    <r>
      <rPr>
        <sz val="11"/>
        <color rgb="FFFF0000"/>
        <rFont val="Garamond"/>
      </rPr>
      <t>(Incluido transporte)</t>
    </r>
  </si>
  <si>
    <t>INVERSA S.A</t>
  </si>
  <si>
    <t>easy</t>
  </si>
  <si>
    <t>Rodillo TIPO 2</t>
  </si>
  <si>
    <r>
      <rPr>
        <sz val="11"/>
        <color rgb="FF000000"/>
        <rFont val="Garamond"/>
      </rPr>
      <t xml:space="preserve">Rodillo en poliéster 15 cms de largo </t>
    </r>
    <r>
      <rPr>
        <sz val="11"/>
        <color rgb="FFFF0000"/>
        <rFont val="Garamond"/>
      </rPr>
      <t>(Incluido transporte)</t>
    </r>
  </si>
  <si>
    <t>Rodillo TIPO3</t>
  </si>
  <si>
    <r>
      <rPr>
        <sz val="11"/>
        <color rgb="FF000000"/>
        <rFont val="Garamond"/>
      </rPr>
      <t xml:space="preserve">Rodillo de espuma para pintura de 3 pulgadas </t>
    </r>
    <r>
      <rPr>
        <sz val="11"/>
        <color rgb="FFFF0000"/>
        <rFont val="Garamond"/>
      </rPr>
      <t>(Incluido transporte)</t>
    </r>
  </si>
  <si>
    <t>CORONA</t>
  </si>
  <si>
    <t>COMERIALIZADORA EL PROGRESO SAS</t>
  </si>
  <si>
    <t>Rodillo TIPO4</t>
  </si>
  <si>
    <r>
      <rPr>
        <sz val="11"/>
        <color rgb="FF000000"/>
        <rFont val="Garamond"/>
      </rPr>
      <t xml:space="preserve">Rodillo de espuma para pintura de 9 pulgadas </t>
    </r>
    <r>
      <rPr>
        <sz val="11"/>
        <color rgb="FFFF0000"/>
        <rFont val="Garamond"/>
      </rPr>
      <t>(Incluido transporte)</t>
    </r>
  </si>
  <si>
    <t>DMENTAL GRAFFITI</t>
  </si>
  <si>
    <t xml:space="preserve">FERREELECTRICOS  EL MONCHO </t>
  </si>
  <si>
    <t>PANAMERICANA OUTSOURCING</t>
  </si>
  <si>
    <t>Brocha TIPO1</t>
  </si>
  <si>
    <t>BROCHA 1’’ Brocha en Cerda Mona de 1 pulgada Unidad</t>
  </si>
  <si>
    <t>LLAVERIA Y FERRETERIA   TRIANA</t>
  </si>
  <si>
    <t>LA ROCA FATIMA</t>
  </si>
  <si>
    <t>Brocha TIPO2</t>
  </si>
  <si>
    <t>BROCHA 2’’ Brocha Popular Mona 2 Pulgadas</t>
  </si>
  <si>
    <t>Brocha TIPO3</t>
  </si>
  <si>
    <t>BROCHA 4 ‘’ Brocha Popular Mona 4 Pulgadas</t>
  </si>
  <si>
    <t>Pincel  TIPO 1</t>
  </si>
  <si>
    <t>PINCEL N° 10 Pincel Plano de Cerda N° 10</t>
  </si>
  <si>
    <t>PANAMERICANA OUTSORCING S.A.</t>
  </si>
  <si>
    <t>TOMYSAM</t>
  </si>
  <si>
    <t>DOÑA BARBARA</t>
  </si>
  <si>
    <t>Pincel  TIPO 2</t>
  </si>
  <si>
    <t>PINCEL N° 4 Pincel Cerda Redondo N° 4</t>
  </si>
  <si>
    <t xml:space="preserve">CASA DE PAPEL </t>
  </si>
  <si>
    <t xml:space="preserve">Guantes  Plásticos </t>
  </si>
  <si>
    <r>
      <rPr>
        <sz val="11"/>
        <color rgb="FF000000"/>
        <rFont val="Garamond"/>
      </rPr>
      <t xml:space="preserve">Guante Nitrilo T Caja de 100 unidades Caja 30 39. </t>
    </r>
    <r>
      <rPr>
        <b/>
        <sz val="11"/>
        <color rgb="FF000000"/>
        <rFont val="Garamond"/>
      </rPr>
      <t>SON LOS MISMOS DE ABAJO</t>
    </r>
  </si>
  <si>
    <t>Guantes nitrilo</t>
  </si>
  <si>
    <t>Guantes Multiflex Poliester Nitrilo X 100 UNS O 50 PARES</t>
  </si>
  <si>
    <t>ABASTECE</t>
  </si>
  <si>
    <t>COIMPORMEDICA</t>
  </si>
  <si>
    <t>FC DISTRIBUCIONES LTDA</t>
  </si>
  <si>
    <t>Espátula</t>
  </si>
  <si>
    <t>Espátula 3 Pulgadas Acero Carbono 0.50</t>
  </si>
  <si>
    <t>Concurso de Grafitti</t>
  </si>
  <si>
    <t>Kid para cada cuadrilla concursante le serán entregados  (15) aerosoles de diversos colores
Un (1) cuñete de pintura en vinilo para exteriores en colores primarios
Dos (2) Rodillos de felpa de 9 pulgadas
Cuatro (4) brochas de 16 pulgadas, para ser utilizados en la realización del graffiti mural del concurso</t>
  </si>
  <si>
    <t xml:space="preserve">COMERCIALIZADORA EL PROGRESO </t>
  </si>
  <si>
    <t>FERRETERIA LA ROCA</t>
  </si>
  <si>
    <t>Almuerzos</t>
  </si>
  <si>
    <t>almuerzo especial compuesto por sopa o fruta, proteína (carne o pescado) arroz, principio variado (frijol, garbanzo, arveja, lenteja) papa francesa y/o plátano y jugo natural</t>
  </si>
  <si>
    <t>EVENTOS GOURTMET EXPRESS</t>
  </si>
  <si>
    <t xml:space="preserve">EVENTOS CASTILLO IMPERIAL </t>
  </si>
  <si>
    <t>⁠Kit de marcadores gráficos</t>
  </si>
  <si>
    <t>Marcador Gráfico De Vinilo, Set X 8 Colores. Estuche plástico.PIGMENTOS INALTERABLES EN VINILO BASE AGUA
 ALTA RESISTENCIA UV
 SECADO RÁPIDO</t>
  </si>
  <si>
    <t>IMPORDISA S.A.S</t>
  </si>
  <si>
    <t>BOCETOS PAPELERIA</t>
  </si>
  <si>
    <t>Black Book o libreta de bocetaje</t>
  </si>
  <si>
    <t>Cuaderno De Dibujo Hojas Negras 15x21 120g Ancho: 15 cm
 Largo: 21 cm
 Tipo de hoja: SIN RAYAS NEGRAS
 Unidades por pack: 1
 Formato de venta: Unidad
 Cantidad de hojas: 50
 Tipo de encuadernación: wire-o.
 Tipo de hoja: sin patrón negro.</t>
  </si>
  <si>
    <t xml:space="preserve">Escalera  Telescopica </t>
  </si>
  <si>
    <t>Escalera telescópica 3.8 metros recta Max Escaleras certificada con norma ANSI-EN131 El PC-3M es utilizado por múltiples y variados usuarios: los artistas y profesionales de la creación como arquitectos y agencias; los aficionados a las manualidades y la decoración de interiores; los surfistas y los skaters para personalizar sus tablas. Por su facilidad de uso, también es ideal para que los principiantes se atrevan a expresar su creatividad.
 Ideal para personalizar superficies porosas irregulares, como madera, piedra, vidrio, pared, graffiti</t>
  </si>
  <si>
    <t>FERRETERIA HERCULES</t>
  </si>
  <si>
    <t xml:space="preserve">Aerosol profesional </t>
  </si>
  <si>
    <t>Pintura 100% Acrílica orgánica 
 Diversos colores
 acabado ultra mate
 Rendimiento exacto 2.70m2 / Rendimiento teórico 3m2
 Sistema de válvula ultra suave (soft ultra pressure)
 Cap / Boquilla Level 1 – t 
 Salida inicial suave y 100% limpia, sin obstrucción alguna de pigmento 
 Garantía mínima por 4 años con larga vida de 5 años certificada 
 Usos específicos: Graffiti, decoración, arte sin límites</t>
  </si>
  <si>
    <t>HOME CENTER</t>
  </si>
  <si>
    <t>Escobas</t>
  </si>
  <si>
    <t>Escoba de fibra dura impermeable</t>
  </si>
  <si>
    <t>Recogedores de basura plásticos</t>
  </si>
  <si>
    <t>Recogedor con cabo metálico con Banda de goma</t>
  </si>
  <si>
    <t xml:space="preserve">DISTRITO Y MAS </t>
  </si>
  <si>
    <t xml:space="preserve">GRANADERO DEL NORTE </t>
  </si>
  <si>
    <t>TUEMPAQUE</t>
  </si>
  <si>
    <t xml:space="preserve">Bolsa de Basura Industrial </t>
  </si>
  <si>
    <t>ndustrial 100 X 120 Bolsa negra para basura industrial 100 x 120. Paquete de 20 unidades</t>
  </si>
  <si>
    <t>ASEO LIMPIEZA Y CALIDAD</t>
  </si>
  <si>
    <t>Tapabocas industrial</t>
  </si>
  <si>
    <r>
      <rPr>
        <sz val="11"/>
        <color rgb="FF000000"/>
        <rFont val="Garamond"/>
      </rPr>
      <t xml:space="preserve">Tapaboca </t>
    </r>
    <r>
      <rPr>
        <sz val="11"/>
        <color rgb="FFFF0000"/>
        <rFont val="Garamond"/>
      </rPr>
      <t>N 95</t>
    </r>
    <r>
      <rPr>
        <sz val="11"/>
        <color rgb="FF000000"/>
        <rFont val="Garamond"/>
      </rPr>
      <t xml:space="preserve"> desechable de protección facial. Elaborado en tela quirúgica de 50gr. y espuma blanca. Ajuste mediante bandas elásticas de cuatro hilos, con ajuste nasal laminado. Caja por 50 unidades.</t>
    </r>
  </si>
  <si>
    <t>GASUMIPRO</t>
  </si>
  <si>
    <t>FARMATODO</t>
  </si>
  <si>
    <t>MAQUITODO</t>
  </si>
  <si>
    <t>Tapabocas</t>
  </si>
  <si>
    <t>Tapabocas Termosellado Caja x 50 Unidades
 Tapabocas en tela no tejida termosellada de 3 capas (2 capas + 1 intermedia de alta filtración). Doble elástico para mayor ajuste, con clic nasal.</t>
  </si>
  <si>
    <t>TIENDA TAPABOCAS</t>
  </si>
  <si>
    <t>NEO BRAND SAS</t>
  </si>
  <si>
    <t>IMPOSEG INDUSTRIAL SAS</t>
  </si>
  <si>
    <t xml:space="preserve">Guantes de hule o goma </t>
  </si>
  <si>
    <t>Guantes de hule o de goma usados en el laboratorio para el lavado de material, como protección para lavado de material, protección de ácidos o sutancias tóxicas, entre otro</t>
  </si>
  <si>
    <t>MEGACONSTRUCCIONES BOGOTÁ SAS</t>
  </si>
  <si>
    <t>FERRETERIA Y TORNILLERIA JRM</t>
  </si>
  <si>
    <t>Gorra en poliéster y malla de cinco (5) paneles, cuatro cascos en malla y uno en poliéster fusionado acolchado al frente. Botón forrado. Cierre plástico. Técnica de marca: 
 Estampado o sublimación en el frente, según Manual de Imagen</t>
  </si>
  <si>
    <t>CAMISETAS VITEX</t>
  </si>
  <si>
    <t>SENSATEX</t>
  </si>
  <si>
    <t>Hidratación</t>
  </si>
  <si>
    <t xml:space="preserve">50 pack agua 300 ml por 24 unidades </t>
  </si>
  <si>
    <t>Señalética Informativa</t>
  </si>
  <si>
    <t>Placa informativa en impresión digital material vinilo medida 60 x 30 cms con mensaje. Con perforación en las cuatro esquinas a 1 cms de distancia, 4mm de diámetro. Los diseños de las señaléticas los entregará el área de prensa de la Alcaldía Local de Tunjuelito y estos diseños deben ser alusivos a las multas por mala disposición de residuos en el espacio publico y debe contener los números de las entidades donde se pueden comunicar para mayor información sobre esto.</t>
  </si>
  <si>
    <t>CREATIVA PUBLICIDAD</t>
  </si>
  <si>
    <t>Cinta de enmascarar</t>
  </si>
  <si>
    <t>Rollo de cinta de enmascarar por 24 MM X 40 metros</t>
  </si>
  <si>
    <t xml:space="preserve">Cabuya de yute </t>
  </si>
  <si>
    <t>Rollo de Hilo fique 3 líneas biodegradable x 1.5 kg x 325 mts</t>
  </si>
  <si>
    <t>FERRETERIA Y TORNILLERIA</t>
  </si>
  <si>
    <t xml:space="preserve">MEGACONSTRUCCIONES </t>
  </si>
  <si>
    <t>FERRETERIA S &amp; C</t>
  </si>
  <si>
    <t>Nylon</t>
  </si>
  <si>
    <t>Rollo de Nylon de múltiples usos, con capacidad de soporte hasta 90 libras, alto grado de resistencia, en carrete que facilita su uso. Unidad de 100 metros de largo</t>
  </si>
  <si>
    <t xml:space="preserve">Lija de Pintura </t>
  </si>
  <si>
    <t>Lija uni-metal J-83 No 60 de 9pulg x11pu</t>
  </si>
  <si>
    <t>COMERCIALIZADORA EL PROGRESO SCI SAS</t>
  </si>
  <si>
    <t>LLAVERIA Y FERRETERIA TRIANA</t>
  </si>
  <si>
    <t>FERRETERIA Y DEPOSITO LA ROCA FATIMA</t>
  </si>
  <si>
    <t>Guaya  Metálica</t>
  </si>
  <si>
    <t>Guaya en acero de 1/8.</t>
  </si>
  <si>
    <t>Perro Cable</t>
  </si>
  <si>
    <t>Perros para cable galvanizado 1/8</t>
  </si>
  <si>
    <t>Chazos</t>
  </si>
  <si>
    <t>Anclaje y Cancamo Cerrado 3/8X2-1/2</t>
  </si>
  <si>
    <t>Esmalte</t>
  </si>
  <si>
    <t>Galon de Esmalte (Brillante) para exteriores</t>
  </si>
  <si>
    <t>MERCADOLIBRE</t>
  </si>
  <si>
    <t>Pintura Vinilo tipo 1</t>
  </si>
  <si>
    <t>Galon de Pintura vinilo tipo 1 Para exteriores resistencia a los rayos UV (diluible con agua)</t>
  </si>
  <si>
    <t xml:space="preserve">Pintura Exterior para tráfico peatonal  y/o vehicular </t>
  </si>
  <si>
    <t>Galon de Pintura exterior tráfico para demarcar vías y parqueaderos</t>
  </si>
  <si>
    <t xml:space="preserve">Vinilo Acrílico pintura tempera </t>
  </si>
  <si>
    <t>Galón de vinilo acrílico es una pintura a base de agua apta para aplicar sobre cerámica, papel y madera. Apto para niños mayores de tres años</t>
  </si>
  <si>
    <t>FERRECOLORS</t>
  </si>
  <si>
    <t>Pintura  aerosol artístico de pintura acabado mate (Lata de 400 ml)</t>
  </si>
  <si>
    <t>Pintura de acabado mate, resistencia a los rayos U.V, buen comportamiento a la intemperie. No contiene plomo ni otros metales pesados, durabilidad del color</t>
  </si>
  <si>
    <t>EXITO.COM</t>
  </si>
  <si>
    <t>Respirador Media Cara Doble Cartucho 3m 6200 + Filtros 2097. Talla M</t>
  </si>
  <si>
    <t>Máscara de protección contra aerosoles sólidos y líquidos con o sin aceite.</t>
  </si>
  <si>
    <t>Filtro Para Partículas 2097 P 100 3m</t>
  </si>
  <si>
    <t>filtro para partículas de alivio de vapor orgánico
 Uso con respiradores reutilizables 3M™
 NIOSH aprobado para ambientes que contengan determinadas aceite y las partículas sin aceite. 3M recomienda para el alivio contra vapores orgánicos y el nivel de molestia y de la protección del ozono hasta PEL OSHA 10 veces.</t>
  </si>
  <si>
    <t>Difusor para aerosol</t>
  </si>
  <si>
    <t>Difusor para aerosol todos los trazos paquete x 5</t>
  </si>
  <si>
    <t>Extensor</t>
  </si>
  <si>
    <t>Extensor en acero de 2 metros</t>
  </si>
  <si>
    <t>Thinner común</t>
  </si>
  <si>
    <t>Galon de Reductor o disolvente para pintura esmalte (Thinner común)</t>
  </si>
  <si>
    <t>DEPOSITO Y FERRETERIA FEDETORRES</t>
  </si>
  <si>
    <t xml:space="preserve">Sellante </t>
  </si>
  <si>
    <t>Galon de sellante Emulsión acrílica de alto contenido de sólidos lo cual le permite tener una alta resistencia a la intemperie y a superficies alcalinas. Utilizado antes de aplicar la pintura sobre la superficie como sellante y promotor de adherencia, aislándola y protegiéndola de los efectos nocivos de la cal, carburos y de substratos con alta alcalinidad tales como: tejas de fibro-cemento y superficies de concreto. También se usa para sellar las superficies de materiales porosos utilizados en mampostería.</t>
  </si>
  <si>
    <t xml:space="preserve">Mezcladores de Pintura </t>
  </si>
  <si>
    <t>Espátula Mezcladora plástica para pintura (min 32 cm de largo x 3 cm ancho)</t>
  </si>
  <si>
    <t>FERRETERIA SUPREMA</t>
  </si>
  <si>
    <t>Bandejas Plasticas para rodillo de 9’’</t>
  </si>
  <si>
    <t>Bandeja plástica para pintura y para rodillo de 9’’</t>
  </si>
  <si>
    <t>Baldes plasticos</t>
  </si>
  <si>
    <t>Balde Plástico para Pintura capacidad 1 galón</t>
  </si>
  <si>
    <t>Rodillo  3 ‘’</t>
  </si>
  <si>
    <t>Rodillo 3 Pulgadas Profesional Felpa Acrílica</t>
  </si>
  <si>
    <t>Rodillo 6’’</t>
  </si>
  <si>
    <t>Rodillo Felpa 6</t>
  </si>
  <si>
    <t>Rodillo 9’’</t>
  </si>
  <si>
    <t>Rodillo Felpa Profesional 9 Pulgadas</t>
  </si>
  <si>
    <t>Brocha 1’’</t>
  </si>
  <si>
    <t>Brocha en Cerda Mona de 1 pulgada</t>
  </si>
  <si>
    <t>Brocha 2’’</t>
  </si>
  <si>
    <t>Brocha Popular Mona 2 Pulgadas</t>
  </si>
  <si>
    <t>Brocha 4 ‘’</t>
  </si>
  <si>
    <t>Brocha Popular Mona 4 Pulgadas</t>
  </si>
  <si>
    <t>Pincel N° 10</t>
  </si>
  <si>
    <t>Pincel Plano de Cerda N° 10</t>
  </si>
  <si>
    <t>ALMACÉN DOÑA BARBARA</t>
  </si>
  <si>
    <t>Pincel redondo N° 12</t>
  </si>
  <si>
    <t>Pincel redondo 12</t>
  </si>
  <si>
    <t>Pincel N° 7</t>
  </si>
  <si>
    <t>Pincel Cerda Redondo N° 7</t>
  </si>
  <si>
    <t>Pincel N° 4</t>
  </si>
  <si>
    <t>Pincel Cerda Redondo N° 4</t>
  </si>
  <si>
    <t>Pincel N°00</t>
  </si>
  <si>
    <t>Pincel Cerda Redondo N°00</t>
  </si>
  <si>
    <t xml:space="preserve">Guantes plásticos </t>
  </si>
  <si>
    <t>Guante Nitrilo T
 Caja de 100 unidades</t>
  </si>
  <si>
    <t>DISTRIBUCIIONES LUK S DU  SAS</t>
  </si>
  <si>
    <t>DROGUERIAS COLSUBSIDIO</t>
  </si>
  <si>
    <t xml:space="preserve">Estopa para limpieza </t>
  </si>
  <si>
    <t>Estopa de 1000 Gr</t>
  </si>
  <si>
    <t>Cajas de tizas</t>
  </si>
  <si>
    <t>Tiza para tablero Caja x 80</t>
  </si>
  <si>
    <t>PANAMERICANA LIBRERIA Y PAPELERIA</t>
  </si>
  <si>
    <t>Flexometro 5 M</t>
  </si>
  <si>
    <t>Flexómetro 5 metros ¾ pulgada 19 mm</t>
  </si>
  <si>
    <t>Pintura de tiza para pizarra</t>
  </si>
  <si>
    <t>¼ de galón de Pintura de Tiza Pizarra a base de agua. Ideal para pizarras y tableros</t>
  </si>
  <si>
    <t xml:space="preserve">Pintura para cancha </t>
  </si>
  <si>
    <t>Pintura para Canchas 1 Galón</t>
  </si>
  <si>
    <t xml:space="preserve">COLOR PLUS </t>
  </si>
  <si>
    <t xml:space="preserve">Limpiador desengrasante </t>
  </si>
  <si>
    <t>Galón  de Limpiador no corrosivo para lavar y retirar eflorescencias y residuos de cemento y mortero poco adheridos en fachadas de ladrillo y piedra natural</t>
  </si>
  <si>
    <t>COMPAÑIA PAPELERIA NACIONAL SAS</t>
  </si>
  <si>
    <t xml:space="preserve">Pintura fotoluminiscente base solvente </t>
  </si>
  <si>
    <t>Galón de Pintura luminiscente base solvente. Multi-superficies, ideal para metal, vidrio, madera, hormigón, parkings y carreteras. Secado rápido, alta resistencia a la abrasión y alcalinidad.</t>
  </si>
  <si>
    <t>Extensión  eléctrica</t>
  </si>
  <si>
    <t>Extensión Eléctrica Industrial Casa x 25 metros</t>
  </si>
  <si>
    <t>FERRELECTRICOS EL MOCHO</t>
  </si>
  <si>
    <t xml:space="preserve">Cimbra con colorante </t>
  </si>
  <si>
    <t>Cimbra con colorante cuerda plástico</t>
  </si>
  <si>
    <t xml:space="preserve">FERRE COLORS </t>
  </si>
  <si>
    <t xml:space="preserve">Cartón piedra </t>
  </si>
  <si>
    <t>Cartón Piedra de 2 mm de grosor. Pliego de 70 x 100 cm</t>
  </si>
  <si>
    <t xml:space="preserve">MISCELANEA Y COMUNICACIONES DE LA CASA DE PAPEL </t>
  </si>
  <si>
    <t>DISTRIBUCIONES LUK S D U SAS</t>
  </si>
  <si>
    <t>papel Kraft</t>
  </si>
  <si>
    <t>Rollo Papel kraft marrón de uso general 1 m de alto x 300 m</t>
  </si>
  <si>
    <t xml:space="preserve">Contenedor para el almacenamiento </t>
  </si>
  <si>
    <t>Econtenedor para el almacenamiento temporal de residuos aprovechables tales como plástico, papel, cartón, vidrio y metales. incluida instalación</t>
  </si>
  <si>
    <t>MUNDIENVASES</t>
  </si>
  <si>
    <t>VIAINDUSTRIAL</t>
  </si>
  <si>
    <t>ELECTROMANFER</t>
  </si>
  <si>
    <t>VALOR UNITARIO CON  IVA</t>
  </si>
  <si>
    <t xml:space="preserve">LINK </t>
  </si>
  <si>
    <t>https://www.mercadolibre.com.co/american-tourister-skyland-80x47cm-maleta-negra-lisa/p/MCO41218302?pdp_filters=item_id:MCO2830486954#is_advertising=true&amp;searchVariation=MCO41218302&amp;backend_model=search-backend&amp;position=1&amp;search_layout=stack&amp;type=pad&amp;tracking_id=03723698-3d77-44b9-9049-eb932548a376&amp;ad_domain=VQCATCORE_LST&amp;ad_position=1&amp;ad_click_id=OWJiZTEyOTQtZDk5Yi00YzJlLWFjMTYtZmFjMmM1ZDQ4Njlh</t>
  </si>
  <si>
    <t>pagatinas Calcomanias</t>
  </si>
  <si>
    <t xml:space="preserve">TOTTO </t>
  </si>
  <si>
    <t>https://co.totto.com/calcomania-sticker-majestic-para-nina-azul-aj63ind016-2420-9jm/p?idsku=53672</t>
  </si>
  <si>
    <t>Marcadores Punto Fino 12pz Multicolor Permanente *sk</t>
  </si>
  <si>
    <t>https://www.homecenter.com.co/homecenter-co/product/589464/marcadores-sharpie-colores-pastel-x12-unidades/589464/</t>
  </si>
  <si>
    <t>https://www.mercadolibre.com.co/fichas-de-parques-4-puestos-con-dados/p/MCO28858821?matt_tool=19390127&amp;utm_source=google_shopping&amp;utm_medium=organic&amp;pdp_filters=item_id%3AMCO1466532553&amp;from=gshop</t>
  </si>
  <si>
    <t xml:space="preserve">MCK TOYS </t>
  </si>
  <si>
    <t>https://www.mcktoys.com/juegos-rol-dados-12-caras-x-6-und-dado-casino-poliedrico/up/MCOU2432213368?pdp_filters=category%3AMCO1161%7Cseller_id%3A101136210%7Citem_id%3AMCO451386278</t>
  </si>
  <si>
    <t>https://www.mercadolibre.com.co/juegos-rol-dados-12-caras-x6-und-dado-casino-poliedrico/up/MCOU2435079832?pdp_filters=item_id:MCO621256177</t>
  </si>
  <si>
    <t>MOLANO LONDOÑO E HIJO SAS</t>
  </si>
  <si>
    <t>https://papeleriaeditorialzapata.com/producto/balso-varilla-de-5-x-5-mm/?srsltid=AfmBOopqvYzMw3Xb-9PQDs3RV_y5vKIX20HkwLbvaQ1IMRc-kOC2CDfM_1Y</t>
  </si>
  <si>
    <t>https://www.panamericana.com.co/carton-paja-blanco-de-1-8-x-10-uds46583/p?srsltid=AfmBOop4QGynd0bew51gHF3HZxkWOxUgGk_fJ0cKjkKjI6SbTuj5QG7i</t>
  </si>
  <si>
    <t>https://www.mercadolibre.com.co/rollo-de-papel-para-envolver-regalos-manualidades-dibujo/p/MCO2013828948?matt_tool=19390127&amp;utm_source=google_shopping&amp;utm_medium=organic&amp;pdp_filters=item_id%3AMCO2959884224&amp;from=gshop</t>
  </si>
  <si>
    <t>https://www.google.com/search?sca_esv=96308c0a809ab188&amp;rlz=1C1GCEU_enCO1175CO1175&amp;sxsrf=AE3TifNTlHH8b24__EYbeemwqQS6wgMtXQ:1758917695575&amp;udm=28&amp;fbs=AIIjpHywVKMEqxztK5-bvMwcKl9g6A8gzZojCivbL9XkPwpP7k03_fh2vRmKtd-l1rRcAtDJgAVKYkwLxzPVhayV1NonVOQsAtpbQ9eFE9V8QNmR89KMGrSM-A1iju2uwD2J5ggVjA9Dud1nvgBli-iapZoW0GXX9SWzwTwodUNAs8BTTpGEwuvt2WcivT5dfghLNBwJJ-SfWdw_8h4htgUrBgMUD7hSSg&amp;q=1/2+galon+pintura+tipo+1+de+agua&amp;ved=1t:220175&amp;ictx=111&amp;biw=960&amp;bih=961&amp;dpr=1#pvs=0&amp;oshopproduct=pid:14966221144064812187,oid:14966221144064812187,iid:11202997648794765118,pvt:hg,pvo:3,laoid:14966221144064812187&amp;oshop=apv</t>
  </si>
  <si>
    <t>https://corona.co/productos/herramientas/espatulainoxidablebrillante/p/100-610252?srsltid=AfmBOopnfwiF6bdBNuhgZyGZUNCYewJSPbOGTM9Hdf9w_ZjfVPUr6jFbCqg</t>
  </si>
  <si>
    <t>https://austerspray.com/product/auster-space-750ml/</t>
  </si>
  <si>
    <t>https://www.homecenter.com.co/homecenter-co/product/326855/bolsa-basura-100x120cm-rollo-x20-unidades-grande-negro/326855/</t>
  </si>
  <si>
    <t>Tapaboca desechable de protección facial. Elaborado en tela quirúgica de 50gr. y espuma blanca. Ajuste mediante bandas elásticas de cuatro hilos, con ajuste nasal laminado. Caja por 50 unidades.</t>
  </si>
  <si>
    <t>https://www.imposeg.com/products/tapabocas-termosellado-cajax50unidades?srsltid=AfmBOorcOsplYZ9XWJ2zaEuL2DIeE6YIDvhJ67i4cb5ELsWd3rvsYcR_</t>
  </si>
  <si>
    <t>https://articulo.mercadolibre.com.co/MCO-1676867109-esmalte-industrial-x-1-galon-corama-coralux-_JM?searchVariation=185608340490#polycard_client=search-nordic&amp;searchVariation=185608340490&amp;search_layout=grid&amp;position=21&amp;type=item&amp;tracking_id=995a9584-eb0a-480b-b0ce-1e68a0ba2cd2</t>
  </si>
  <si>
    <t>EXITO</t>
  </si>
  <si>
    <t>https://www.exito.com/pintura-negro-mate-en-aerosol-de-400-ml-secado-rapido-ultracraft-102333040-mp/p?idsku=102333040&amp;srsltid=AfmBOoqfIasfjKH-0cw-8vECrJcuT4sq6cs72PfjyWdV05ABeEkYpwP3B6I</t>
  </si>
  <si>
    <t>https://www.homecenter.com.co/homecenter-co/product/445328/extensor-en-acero-negro/445328/</t>
  </si>
  <si>
    <t>https://www.ferreteriasuprema.com/products/mezclador-de-pintura?srsltid=AfmBOoqhrNzJgXhvERWXMyorwi5HN3hlRe10hOYMo_qqGICBOZT7zE-c</t>
  </si>
  <si>
    <t>https://www.drogueriascolsubsidio.com/guantes-nitrilo-negro-talla-l-7707228362912/p?idsku=4037&amp;srsltid=AfmBOori3fjOMlfVvWil_qAyb5xW81u8SjCpPesvF_VcQI1ktgSZfrHZ8JQ</t>
  </si>
  <si>
    <t>https://www.homecenter.com.co/homecenter-co/product/346239/pintura-para-pizarra-negro-viniltex-tiza-1-4/346239/</t>
  </si>
  <si>
    <t>https://www.homecenter.com.co/homecenter-co/k/pintura-para-canchas?kid=goosho_1161562&amp;shop=googleShopping&amp;gad_source=1&amp;gad_campaignid=17622046044&amp;gbraid=0AAAAADt6wnq5hWsGRWkxabyIMTFXBtBXA&amp;gclid=CjwKCAjw89jGBhB0EiwA2o1On-8wFp1KrHTiQ1FbJBUf43NINHMYViQxf57PNvGwvAWCyw6TtaNcOxoCX4cQAvD_BwE</t>
  </si>
  <si>
    <t>https://www.electromanferonline.com/puntos-ecologicos/46-punto-ecol%C3%B3gico-35-litros-rimo.html?srsltid=AfmBOorPD2Tqmi6w5RCPkII_LLxd6GVva6Kkm8CSQGXHm05-gHm6bXHdVP4</t>
  </si>
  <si>
    <t>PRESUPUESTO OFICIAL</t>
  </si>
  <si>
    <t>RECURSO HUMANO</t>
  </si>
  <si>
    <t>SUBTOTAL RECURSO HUMANO</t>
  </si>
  <si>
    <t xml:space="preserve">SUBTOTAL ELEMENTOS CON CANTIDADES FIJAS </t>
  </si>
  <si>
    <t>PRESUPUESTO DISPONIBLE PARA LOS ELEMENTOS A MONTO AGOTABLE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</si>
</sst>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yyyy/mm/dd\ hh:mm:ss"/>
    <numFmt numFmtId="166" formatCode="_-&quot;$&quot;\ * #,##0_-;\-&quot;$&quot;\ * #,##0_-;_-&quot;$&quot;\ * &quot;-&quot;??_-;_-@_-"/>
    <numFmt numFmtId="167" formatCode="_-[$$-240A]\ * #,##0_-;\-[$$-240A]\ * #,##0_-;_-[$$-240A]\ * &quot;-&quot;??_-;_-@_-"/>
    <numFmt numFmtId="168" formatCode="&quot;$&quot;#,##0"/>
  </numFmts>
  <fonts count="25">
    <font>
      <sz val="11"/>
      <color theme="1"/>
      <name val="Aptos Narrow"/>
      <family val="2"/>
      <scheme val="minor"/>
    </font>
    <font>
      <sz val="11"/>
      <color theme="1"/>
      <name val="Aptos Narrow"/>
      <family val="2"/>
      <scheme val="minor"/>
    </font>
    <font>
      <sz val="11"/>
      <color theme="1"/>
      <name val="Garamond"/>
      <family val="1"/>
    </font>
    <font>
      <b/>
      <sz val="11"/>
      <color theme="1"/>
      <name val="Garamond"/>
      <family val="1"/>
    </font>
    <font>
      <b/>
      <sz val="8"/>
      <color theme="1"/>
      <name val="Garamond"/>
      <family val="1"/>
    </font>
    <font>
      <b/>
      <sz val="8"/>
      <name val="Garamond"/>
      <family val="1"/>
    </font>
    <font>
      <sz val="9"/>
      <color theme="1"/>
      <name val="Garamond"/>
      <family val="1"/>
    </font>
    <font>
      <u/>
      <sz val="11"/>
      <color theme="10"/>
      <name val="Aptos Narrow"/>
      <family val="2"/>
      <scheme val="minor"/>
    </font>
    <font>
      <u/>
      <sz val="9"/>
      <color theme="10"/>
      <name val="Garamond"/>
      <family val="1"/>
    </font>
    <font>
      <sz val="9"/>
      <name val="Garamond"/>
      <family val="1"/>
    </font>
    <font>
      <sz val="11"/>
      <name val="Garamond"/>
      <family val="1"/>
    </font>
    <font>
      <b/>
      <sz val="20"/>
      <color theme="1"/>
      <name val="Garamond"/>
      <family val="1"/>
    </font>
    <font>
      <b/>
      <sz val="11"/>
      <name val="Garamond"/>
      <family val="1"/>
    </font>
    <font>
      <sz val="11"/>
      <color rgb="FF000000"/>
      <name val="Garamond"/>
      <family val="1"/>
    </font>
    <font>
      <sz val="8"/>
      <name val="Aptos Narrow"/>
      <family val="2"/>
      <scheme val="minor"/>
    </font>
    <font>
      <b/>
      <sz val="12"/>
      <color theme="1"/>
      <name val="Garamond"/>
      <family val="1"/>
    </font>
    <font>
      <sz val="11"/>
      <color rgb="FFFF0000"/>
      <name val="Garamond"/>
      <family val="1"/>
    </font>
    <font>
      <sz val="10"/>
      <color theme="1"/>
      <name val="Garamond"/>
      <family val="1"/>
    </font>
    <font>
      <sz val="12"/>
      <color rgb="FF000000"/>
      <name val="Garamond"/>
      <family val="1"/>
    </font>
    <font>
      <sz val="11"/>
      <color rgb="FF000000"/>
      <name val="Garamond"/>
    </font>
    <font>
      <sz val="11"/>
      <color rgb="FFFF0000"/>
      <name val="Garamond"/>
    </font>
    <font>
      <sz val="12"/>
      <color rgb="FF000000"/>
      <name val="Aptos Display"/>
      <scheme val="major"/>
    </font>
    <font>
      <sz val="11"/>
      <color theme="1"/>
      <name val="Aptos Display"/>
      <scheme val="major"/>
    </font>
    <font>
      <sz val="10"/>
      <color theme="1"/>
      <name val="Aptos Display"/>
      <scheme val="major"/>
    </font>
    <font>
      <b/>
      <sz val="11"/>
      <color rgb="FF000000"/>
      <name val="Garamond"/>
    </font>
  </fonts>
  <fills count="13">
    <fill>
      <patternFill patternType="none"/>
    </fill>
    <fill>
      <patternFill patternType="gray125"/>
    </fill>
    <fill>
      <patternFill patternType="solid">
        <fgColor theme="0" tint="-0.249977111117893"/>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FFFF"/>
        <bgColor rgb="FF000000"/>
      </patternFill>
    </fill>
    <fill>
      <patternFill patternType="solid">
        <fgColor theme="5" tint="0.39997558519241921"/>
        <bgColor indexed="64"/>
      </patternFill>
    </fill>
  </fills>
  <borders count="4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164" fontId="1" fillId="0" borderId="0" applyFont="0" applyFill="0" applyBorder="0" applyAlignment="0" applyProtection="0"/>
    <xf numFmtId="0" fontId="7" fillId="0" borderId="0" applyNumberForma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cellStyleXfs>
  <cellXfs count="217">
    <xf numFmtId="0" fontId="0" fillId="0" borderId="0" xfId="0"/>
    <xf numFmtId="0" fontId="2" fillId="0" borderId="0" xfId="0" applyFont="1"/>
    <xf numFmtId="0" fontId="2" fillId="0" borderId="0" xfId="0" applyFont="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4" fontId="6" fillId="0" borderId="11" xfId="0" applyNumberFormat="1" applyFont="1" applyBorder="1" applyAlignment="1">
      <alignment horizontal="center" vertical="center" wrapText="1"/>
    </xf>
    <xf numFmtId="0" fontId="8" fillId="0" borderId="11" xfId="2" applyFont="1" applyFill="1" applyBorder="1" applyAlignment="1">
      <alignment horizontal="center" vertical="center" wrapText="1"/>
    </xf>
    <xf numFmtId="0" fontId="9" fillId="0" borderId="11" xfId="0" applyFont="1" applyBorder="1" applyAlignment="1">
      <alignment horizontal="center" vertical="center" wrapText="1"/>
    </xf>
    <xf numFmtId="0" fontId="6" fillId="0" borderId="12" xfId="0" applyFont="1" applyBorder="1" applyAlignment="1">
      <alignment horizontal="center" vertical="center" wrapText="1"/>
    </xf>
    <xf numFmtId="3" fontId="6" fillId="0" borderId="11" xfId="0" applyNumberFormat="1" applyFont="1" applyBorder="1" applyAlignment="1">
      <alignment horizontal="center" vertical="center" wrapText="1"/>
    </xf>
    <xf numFmtId="165" fontId="2" fillId="0" borderId="0" xfId="0" applyNumberFormat="1" applyFont="1"/>
    <xf numFmtId="0" fontId="12" fillId="2" borderId="11" xfId="0" applyFont="1" applyFill="1" applyBorder="1" applyAlignment="1" applyProtection="1">
      <alignment horizontal="center" vertical="center" wrapText="1"/>
      <protection hidden="1"/>
    </xf>
    <xf numFmtId="0" fontId="12" fillId="4" borderId="11" xfId="0" applyFont="1" applyFill="1" applyBorder="1" applyAlignment="1" applyProtection="1">
      <alignment horizontal="center" vertical="center" wrapText="1"/>
      <protection hidden="1"/>
    </xf>
    <xf numFmtId="0" fontId="2" fillId="0" borderId="11" xfId="0" applyFont="1" applyBorder="1" applyAlignment="1">
      <alignment horizontal="center" vertical="center"/>
    </xf>
    <xf numFmtId="49" fontId="13" fillId="4" borderId="11" xfId="0" applyNumberFormat="1" applyFont="1" applyFill="1" applyBorder="1" applyAlignment="1" applyProtection="1">
      <alignment horizontal="left" vertical="top" wrapText="1"/>
      <protection hidden="1"/>
    </xf>
    <xf numFmtId="49" fontId="13" fillId="4" borderId="11" xfId="0" applyNumberFormat="1" applyFont="1" applyFill="1" applyBorder="1" applyAlignment="1" applyProtection="1">
      <alignment horizontal="center" vertical="center" wrapText="1"/>
      <protection hidden="1"/>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12" fillId="2" borderId="10" xfId="0" applyFont="1" applyFill="1" applyBorder="1" applyAlignment="1" applyProtection="1">
      <alignment horizontal="center" vertical="center" wrapText="1"/>
      <protection hidden="1"/>
    </xf>
    <xf numFmtId="0" fontId="2" fillId="0" borderId="12" xfId="0" applyFont="1" applyBorder="1" applyAlignment="1">
      <alignment horizontal="center" vertical="center"/>
    </xf>
    <xf numFmtId="0" fontId="2" fillId="0" borderId="4" xfId="0" applyFont="1" applyBorder="1" applyAlignment="1">
      <alignment horizontal="center" vertical="center"/>
    </xf>
    <xf numFmtId="49" fontId="13" fillId="4" borderId="5" xfId="0" applyNumberFormat="1" applyFont="1" applyFill="1" applyBorder="1" applyAlignment="1" applyProtection="1">
      <alignment horizontal="left" vertical="top" wrapText="1"/>
      <protection hidden="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24" xfId="0" applyFont="1" applyBorder="1" applyAlignment="1">
      <alignment horizontal="center" vertical="center"/>
    </xf>
    <xf numFmtId="0" fontId="2" fillId="0" borderId="0" xfId="0" applyFont="1" applyAlignment="1">
      <alignment horizontal="center" vertical="center"/>
    </xf>
    <xf numFmtId="166" fontId="2" fillId="6" borderId="27" xfId="1" applyNumberFormat="1" applyFont="1" applyFill="1" applyBorder="1" applyAlignment="1">
      <alignment horizontal="center" vertical="center" wrapText="1"/>
    </xf>
    <xf numFmtId="166" fontId="2" fillId="6" borderId="28"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49" fontId="13" fillId="4" borderId="2" xfId="0" applyNumberFormat="1" applyFont="1" applyFill="1" applyBorder="1" applyAlignment="1" applyProtection="1">
      <alignment horizontal="left" vertical="top" wrapText="1"/>
      <protection hidden="1"/>
    </xf>
    <xf numFmtId="166" fontId="2" fillId="0" borderId="1" xfId="1" applyNumberFormat="1" applyFont="1" applyBorder="1" applyAlignment="1">
      <alignment horizontal="center" vertical="center"/>
    </xf>
    <xf numFmtId="166" fontId="2" fillId="0" borderId="3" xfId="1" applyNumberFormat="1" applyFont="1" applyFill="1" applyBorder="1" applyAlignment="1">
      <alignment horizontal="center" vertical="center"/>
    </xf>
    <xf numFmtId="166" fontId="2" fillId="0" borderId="10" xfId="1" applyNumberFormat="1" applyFont="1" applyBorder="1" applyAlignment="1">
      <alignment horizontal="center" vertical="center"/>
    </xf>
    <xf numFmtId="166" fontId="2" fillId="0" borderId="12" xfId="1" applyNumberFormat="1" applyFont="1" applyFill="1" applyBorder="1" applyAlignment="1">
      <alignment horizontal="center" vertical="center"/>
    </xf>
    <xf numFmtId="49" fontId="13" fillId="4" borderId="5" xfId="0" applyNumberFormat="1" applyFont="1" applyFill="1" applyBorder="1" applyAlignment="1" applyProtection="1">
      <alignment horizontal="center" vertical="center" wrapText="1"/>
      <protection hidden="1"/>
    </xf>
    <xf numFmtId="0" fontId="2" fillId="0" borderId="17" xfId="0" applyFont="1" applyBorder="1" applyAlignment="1">
      <alignment horizontal="center" vertical="center"/>
    </xf>
    <xf numFmtId="166" fontId="3" fillId="0" borderId="32" xfId="0" applyNumberFormat="1" applyFont="1" applyBorder="1"/>
    <xf numFmtId="166" fontId="2" fillId="6" borderId="33" xfId="1" applyNumberFormat="1" applyFont="1" applyFill="1" applyBorder="1" applyAlignment="1">
      <alignment horizontal="center" vertical="center" wrapText="1"/>
    </xf>
    <xf numFmtId="49" fontId="13" fillId="0" borderId="11" xfId="0" applyNumberFormat="1" applyFont="1" applyBorder="1" applyAlignment="1" applyProtection="1">
      <alignment horizontal="center" vertical="center" wrapText="1"/>
      <protection hidden="1"/>
    </xf>
    <xf numFmtId="49" fontId="13" fillId="0" borderId="11" xfId="0" applyNumberFormat="1" applyFont="1" applyBorder="1" applyAlignment="1" applyProtection="1">
      <alignment horizontal="left" vertical="top" wrapText="1"/>
      <protection hidden="1"/>
    </xf>
    <xf numFmtId="166" fontId="2" fillId="0" borderId="10" xfId="1" applyNumberFormat="1" applyFont="1" applyFill="1" applyBorder="1" applyAlignment="1">
      <alignment horizontal="center" vertical="center"/>
    </xf>
    <xf numFmtId="0" fontId="2" fillId="6" borderId="35" xfId="0" applyFont="1" applyFill="1" applyBorder="1" applyAlignment="1">
      <alignment horizontal="center" vertical="center" wrapText="1"/>
    </xf>
    <xf numFmtId="0" fontId="2" fillId="6" borderId="33" xfId="0" applyFont="1" applyFill="1" applyBorder="1" applyAlignment="1">
      <alignment horizontal="center" vertical="center" wrapText="1"/>
    </xf>
    <xf numFmtId="166" fontId="2" fillId="6" borderId="36" xfId="1" applyNumberFormat="1" applyFont="1" applyFill="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wrapText="1"/>
    </xf>
    <xf numFmtId="0" fontId="2" fillId="0" borderId="0" xfId="0" applyFont="1" applyAlignment="1">
      <alignment vertical="center" wrapText="1"/>
    </xf>
    <xf numFmtId="0" fontId="2" fillId="0" borderId="21" xfId="0" applyFont="1" applyBorder="1"/>
    <xf numFmtId="0" fontId="2" fillId="0" borderId="22" xfId="0" applyFont="1" applyBorder="1"/>
    <xf numFmtId="49" fontId="13" fillId="4" borderId="8" xfId="0" applyNumberFormat="1" applyFont="1" applyFill="1" applyBorder="1" applyAlignment="1" applyProtection="1">
      <alignment horizontal="center" vertical="center" wrapText="1"/>
      <protection hidden="1"/>
    </xf>
    <xf numFmtId="0" fontId="2" fillId="0" borderId="11" xfId="0" applyFont="1" applyBorder="1" applyAlignment="1">
      <alignment horizontal="center" vertical="center" wrapText="1"/>
    </xf>
    <xf numFmtId="0" fontId="12" fillId="2" borderId="35" xfId="0" applyFont="1" applyFill="1" applyBorder="1" applyAlignment="1" applyProtection="1">
      <alignment horizontal="center" vertical="center" wrapText="1"/>
      <protection hidden="1"/>
    </xf>
    <xf numFmtId="0" fontId="12" fillId="4" borderId="33" xfId="0" applyFont="1" applyFill="1" applyBorder="1" applyAlignment="1" applyProtection="1">
      <alignment horizontal="center" vertical="center" wrapText="1"/>
      <protection hidden="1"/>
    </xf>
    <xf numFmtId="0" fontId="12" fillId="2" borderId="33" xfId="0" applyFont="1" applyFill="1" applyBorder="1" applyAlignment="1" applyProtection="1">
      <alignment horizontal="center" vertical="center" wrapText="1"/>
      <protection hidden="1"/>
    </xf>
    <xf numFmtId="0" fontId="2" fillId="0" borderId="5" xfId="0" applyFont="1" applyBorder="1" applyAlignment="1">
      <alignment horizontal="center" vertical="center" wrapText="1"/>
    </xf>
    <xf numFmtId="0" fontId="3" fillId="6" borderId="38" xfId="0" applyFont="1" applyFill="1" applyBorder="1" applyAlignment="1">
      <alignment horizontal="center" vertical="center" wrapText="1"/>
    </xf>
    <xf numFmtId="0" fontId="3" fillId="6" borderId="39" xfId="0" applyFont="1" applyFill="1" applyBorder="1" applyAlignment="1">
      <alignment horizontal="center" vertical="center" wrapText="1"/>
    </xf>
    <xf numFmtId="166" fontId="3" fillId="6" borderId="39" xfId="1" applyNumberFormat="1" applyFont="1" applyFill="1" applyBorder="1" applyAlignment="1">
      <alignment horizontal="center" vertical="center" wrapText="1"/>
    </xf>
    <xf numFmtId="166" fontId="3" fillId="6" borderId="40" xfId="1" applyNumberFormat="1" applyFont="1" applyFill="1" applyBorder="1" applyAlignment="1">
      <alignment horizontal="center" vertical="center" wrapText="1"/>
    </xf>
    <xf numFmtId="0" fontId="2" fillId="0" borderId="10" xfId="0" applyFont="1" applyBorder="1" applyAlignment="1">
      <alignment horizontal="center" vertical="center" wrapText="1"/>
    </xf>
    <xf numFmtId="166" fontId="2" fillId="6" borderId="35" xfId="1" applyNumberFormat="1" applyFont="1" applyFill="1" applyBorder="1" applyAlignment="1">
      <alignment horizontal="center" vertical="center" wrapText="1"/>
    </xf>
    <xf numFmtId="0" fontId="16" fillId="6" borderId="33"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5" borderId="40" xfId="0" applyFont="1" applyFill="1" applyBorder="1" applyAlignment="1">
      <alignment horizontal="center" vertical="center" wrapText="1"/>
    </xf>
    <xf numFmtId="166" fontId="2" fillId="0" borderId="0" xfId="1" applyNumberFormat="1" applyFont="1" applyAlignment="1">
      <alignment horizontal="center" vertical="center"/>
    </xf>
    <xf numFmtId="166" fontId="2" fillId="0" borderId="11" xfId="1" applyNumberFormat="1" applyFont="1" applyBorder="1" applyAlignment="1">
      <alignment horizontal="center" vertical="center"/>
    </xf>
    <xf numFmtId="166" fontId="3" fillId="0" borderId="11" xfId="1" applyNumberFormat="1" applyFont="1" applyBorder="1" applyAlignment="1">
      <alignment horizontal="center" vertical="center"/>
    </xf>
    <xf numFmtId="0" fontId="3" fillId="2" borderId="11" xfId="0" applyFont="1" applyFill="1" applyBorder="1" applyAlignment="1">
      <alignment horizontal="center" vertical="center" wrapText="1"/>
    </xf>
    <xf numFmtId="166" fontId="3" fillId="2" borderId="11" xfId="1" applyNumberFormat="1" applyFont="1" applyFill="1" applyBorder="1" applyAlignment="1">
      <alignment horizontal="center" vertical="center" wrapText="1"/>
    </xf>
    <xf numFmtId="0" fontId="2" fillId="7" borderId="1" xfId="0" applyFont="1" applyFill="1" applyBorder="1" applyAlignment="1">
      <alignment horizontal="left" vertical="center" wrapText="1"/>
    </xf>
    <xf numFmtId="167" fontId="2" fillId="0" borderId="3" xfId="0" applyNumberFormat="1" applyFont="1" applyBorder="1" applyAlignment="1">
      <alignment horizontal="center" vertical="center" wrapText="1"/>
    </xf>
    <xf numFmtId="0" fontId="2" fillId="7" borderId="10" xfId="0" applyFont="1" applyFill="1" applyBorder="1" applyAlignment="1">
      <alignment horizontal="left" vertical="center" wrapText="1"/>
    </xf>
    <xf numFmtId="167" fontId="2" fillId="0" borderId="12" xfId="0" applyNumberFormat="1" applyFont="1" applyBorder="1" applyAlignment="1">
      <alignment horizontal="center" vertical="center" wrapText="1"/>
    </xf>
    <xf numFmtId="0" fontId="3" fillId="5" borderId="4" xfId="0" applyFont="1" applyFill="1" applyBorder="1" applyAlignment="1">
      <alignment horizontal="left" vertical="center" wrapText="1"/>
    </xf>
    <xf numFmtId="167" fontId="15" fillId="5" borderId="6" xfId="0" applyNumberFormat="1" applyFont="1" applyFill="1" applyBorder="1"/>
    <xf numFmtId="166" fontId="2" fillId="0" borderId="2" xfId="1" applyNumberFormat="1" applyFont="1" applyBorder="1" applyAlignment="1">
      <alignment horizontal="center" vertical="center"/>
    </xf>
    <xf numFmtId="166" fontId="2" fillId="0" borderId="3" xfId="1" applyNumberFormat="1" applyFont="1" applyBorder="1" applyAlignment="1">
      <alignment horizontal="center" vertical="center"/>
    </xf>
    <xf numFmtId="166" fontId="2" fillId="0" borderId="12" xfId="1" applyNumberFormat="1" applyFont="1" applyBorder="1" applyAlignment="1">
      <alignment horizontal="center" vertical="center"/>
    </xf>
    <xf numFmtId="166" fontId="2" fillId="0" borderId="33" xfId="1" applyNumberFormat="1" applyFont="1" applyBorder="1" applyAlignment="1">
      <alignment horizontal="center" vertical="center"/>
    </xf>
    <xf numFmtId="166" fontId="2" fillId="0" borderId="28" xfId="1" applyNumberFormat="1" applyFont="1" applyBorder="1" applyAlignment="1">
      <alignment horizontal="center" vertical="center"/>
    </xf>
    <xf numFmtId="166" fontId="2" fillId="0" borderId="5" xfId="1" applyNumberFormat="1" applyFont="1" applyBorder="1" applyAlignment="1">
      <alignment horizontal="center" vertical="center"/>
    </xf>
    <xf numFmtId="166" fontId="2" fillId="0" borderId="16" xfId="1" applyNumberFormat="1" applyFont="1" applyBorder="1" applyAlignment="1">
      <alignment horizontal="center" vertical="center"/>
    </xf>
    <xf numFmtId="166" fontId="2" fillId="0" borderId="13" xfId="1" applyNumberFormat="1" applyFont="1" applyBorder="1" applyAlignment="1">
      <alignment horizontal="center" vertical="center"/>
    </xf>
    <xf numFmtId="166" fontId="2" fillId="0" borderId="36" xfId="1" applyNumberFormat="1" applyFont="1" applyBorder="1" applyAlignment="1">
      <alignment horizontal="center" vertical="center"/>
    </xf>
    <xf numFmtId="166" fontId="2" fillId="0" borderId="17" xfId="1" applyNumberFormat="1" applyFont="1" applyBorder="1" applyAlignment="1">
      <alignment horizontal="center" vertical="center"/>
    </xf>
    <xf numFmtId="0" fontId="2" fillId="0" borderId="7" xfId="0" applyFont="1" applyBorder="1" applyAlignment="1">
      <alignment horizontal="center" vertical="center" wrapText="1"/>
    </xf>
    <xf numFmtId="0" fontId="2" fillId="0" borderId="33" xfId="0" applyFont="1" applyBorder="1" applyAlignment="1">
      <alignment horizontal="center" vertical="center"/>
    </xf>
    <xf numFmtId="166" fontId="2" fillId="0" borderId="10" xfId="1" applyNumberFormat="1" applyFont="1" applyBorder="1" applyAlignment="1">
      <alignment horizontal="center" vertical="center" wrapText="1"/>
    </xf>
    <xf numFmtId="166" fontId="2" fillId="0" borderId="35" xfId="1" applyNumberFormat="1" applyFont="1" applyBorder="1" applyAlignment="1">
      <alignment horizontal="center" vertical="center" wrapText="1"/>
    </xf>
    <xf numFmtId="166" fontId="2" fillId="0" borderId="4" xfId="1" applyNumberFormat="1" applyFont="1" applyBorder="1" applyAlignment="1">
      <alignment horizontal="center" vertical="center" wrapText="1"/>
    </xf>
    <xf numFmtId="9" fontId="2" fillId="0" borderId="12" xfId="3" applyFont="1" applyFill="1" applyBorder="1" applyAlignment="1">
      <alignment horizontal="center" vertical="center"/>
    </xf>
    <xf numFmtId="9" fontId="2" fillId="0" borderId="6" xfId="3" applyFont="1" applyFill="1" applyBorder="1" applyAlignment="1">
      <alignment horizontal="center" vertical="center"/>
    </xf>
    <xf numFmtId="9" fontId="2" fillId="0" borderId="3" xfId="3" applyFont="1" applyFill="1" applyBorder="1" applyAlignment="1">
      <alignment horizontal="center" vertical="center"/>
    </xf>
    <xf numFmtId="0" fontId="17"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35" xfId="0" applyFont="1" applyBorder="1" applyAlignment="1">
      <alignment horizontal="center" vertical="center" wrapText="1"/>
    </xf>
    <xf numFmtId="167" fontId="2" fillId="0" borderId="0" xfId="0" applyNumberFormat="1" applyFont="1"/>
    <xf numFmtId="167" fontId="2" fillId="5" borderId="41" xfId="0" applyNumberFormat="1" applyFont="1" applyFill="1" applyBorder="1" applyAlignment="1">
      <alignment horizontal="center" vertical="center" wrapText="1"/>
    </xf>
    <xf numFmtId="167" fontId="2" fillId="5" borderId="39" xfId="0" applyNumberFormat="1" applyFont="1" applyFill="1" applyBorder="1" applyAlignment="1">
      <alignment horizontal="center" vertical="center" wrapText="1"/>
    </xf>
    <xf numFmtId="167" fontId="2" fillId="0" borderId="1" xfId="0" applyNumberFormat="1" applyFont="1" applyBorder="1" applyAlignment="1">
      <alignment horizontal="center" vertical="center"/>
    </xf>
    <xf numFmtId="167" fontId="2" fillId="0" borderId="2" xfId="0" applyNumberFormat="1" applyFont="1" applyBorder="1" applyAlignment="1">
      <alignment horizontal="center" vertical="center"/>
    </xf>
    <xf numFmtId="167" fontId="2" fillId="0" borderId="10" xfId="0" applyNumberFormat="1" applyFont="1" applyBorder="1" applyAlignment="1">
      <alignment horizontal="center" vertical="center"/>
    </xf>
    <xf numFmtId="167" fontId="2" fillId="0" borderId="11" xfId="0" applyNumberFormat="1" applyFont="1" applyBorder="1" applyAlignment="1">
      <alignment horizontal="center" vertical="center"/>
    </xf>
    <xf numFmtId="167" fontId="2" fillId="0" borderId="10" xfId="1" applyNumberFormat="1" applyFont="1" applyBorder="1" applyAlignment="1">
      <alignment horizontal="center" vertical="center"/>
    </xf>
    <xf numFmtId="167" fontId="2" fillId="0" borderId="11" xfId="1" applyNumberFormat="1" applyFont="1" applyBorder="1" applyAlignment="1">
      <alignment horizontal="center" vertical="center"/>
    </xf>
    <xf numFmtId="167" fontId="2" fillId="0" borderId="4" xfId="1" applyNumberFormat="1" applyFont="1" applyBorder="1" applyAlignment="1">
      <alignment horizontal="center" vertical="center"/>
    </xf>
    <xf numFmtId="167" fontId="2" fillId="0" borderId="5" xfId="1" applyNumberFormat="1" applyFont="1" applyBorder="1" applyAlignment="1">
      <alignment horizontal="center" vertical="center"/>
    </xf>
    <xf numFmtId="166" fontId="2" fillId="0" borderId="0" xfId="0" applyNumberFormat="1" applyFont="1"/>
    <xf numFmtId="166" fontId="2" fillId="6" borderId="33" xfId="0" applyNumberFormat="1" applyFont="1" applyFill="1" applyBorder="1" applyAlignment="1">
      <alignment horizontal="center" vertical="center" wrapText="1"/>
    </xf>
    <xf numFmtId="166" fontId="16" fillId="6" borderId="33" xfId="0" applyNumberFormat="1" applyFont="1" applyFill="1" applyBorder="1" applyAlignment="1">
      <alignment horizontal="center" vertical="center" wrapText="1"/>
    </xf>
    <xf numFmtId="166" fontId="2" fillId="6" borderId="36" xfId="0" applyNumberFormat="1" applyFont="1" applyFill="1" applyBorder="1" applyAlignment="1">
      <alignment horizontal="center" vertical="center" wrapText="1"/>
    </xf>
    <xf numFmtId="166" fontId="2" fillId="0" borderId="11" xfId="1" applyNumberFormat="1" applyFont="1" applyFill="1" applyBorder="1" applyAlignment="1">
      <alignment horizontal="center" vertical="center"/>
    </xf>
    <xf numFmtId="0" fontId="2" fillId="0" borderId="33" xfId="0" applyFont="1" applyBorder="1" applyAlignment="1">
      <alignment horizontal="center" vertical="center" wrapText="1"/>
    </xf>
    <xf numFmtId="0" fontId="2" fillId="0" borderId="28" xfId="0" applyFont="1" applyBorder="1" applyAlignment="1">
      <alignment horizontal="center" vertical="center"/>
    </xf>
    <xf numFmtId="167" fontId="2" fillId="0" borderId="35" xfId="0" applyNumberFormat="1" applyFont="1" applyBorder="1" applyAlignment="1">
      <alignment horizontal="center" vertical="center"/>
    </xf>
    <xf numFmtId="167" fontId="2" fillId="0" borderId="33" xfId="0" applyNumberFormat="1" applyFont="1" applyBorder="1" applyAlignment="1">
      <alignment horizontal="center" vertical="center"/>
    </xf>
    <xf numFmtId="9" fontId="2" fillId="0" borderId="28" xfId="3" applyFont="1" applyFill="1" applyBorder="1" applyAlignment="1">
      <alignment horizontal="center" vertical="center"/>
    </xf>
    <xf numFmtId="0" fontId="2" fillId="0" borderId="42" xfId="0" applyFont="1" applyBorder="1" applyAlignment="1">
      <alignment horizontal="center" vertical="center"/>
    </xf>
    <xf numFmtId="166" fontId="2" fillId="0" borderId="7" xfId="1" applyNumberFormat="1" applyFont="1" applyBorder="1" applyAlignment="1">
      <alignment horizontal="center" vertical="center" wrapText="1"/>
    </xf>
    <xf numFmtId="166" fontId="2" fillId="0" borderId="8" xfId="1" applyNumberFormat="1" applyFont="1" applyBorder="1" applyAlignment="1">
      <alignment horizontal="center" vertical="center"/>
    </xf>
    <xf numFmtId="166" fontId="2" fillId="0" borderId="42" xfId="1" applyNumberFormat="1" applyFont="1" applyBorder="1" applyAlignment="1">
      <alignment horizontal="center" vertical="center"/>
    </xf>
    <xf numFmtId="167" fontId="2" fillId="0" borderId="7" xfId="1" applyNumberFormat="1" applyFont="1" applyBorder="1" applyAlignment="1">
      <alignment horizontal="center" vertical="center"/>
    </xf>
    <xf numFmtId="167" fontId="2" fillId="0" borderId="8" xfId="1" applyNumberFormat="1" applyFont="1" applyBorder="1" applyAlignment="1">
      <alignment horizontal="center" vertical="center"/>
    </xf>
    <xf numFmtId="9" fontId="2" fillId="0" borderId="9" xfId="3" applyFont="1" applyFill="1" applyBorder="1" applyAlignment="1">
      <alignment horizontal="center" vertical="center"/>
    </xf>
    <xf numFmtId="0" fontId="2" fillId="9" borderId="11" xfId="0" applyFont="1" applyFill="1" applyBorder="1" applyAlignment="1">
      <alignment horizontal="center" vertical="center" wrapText="1"/>
    </xf>
    <xf numFmtId="0" fontId="2" fillId="0" borderId="33" xfId="0" applyFont="1" applyBorder="1" applyAlignment="1">
      <alignment vertical="center" wrapText="1"/>
    </xf>
    <xf numFmtId="0" fontId="17" fillId="9" borderId="10" xfId="0" applyFont="1" applyFill="1" applyBorder="1" applyAlignment="1">
      <alignment horizontal="center" vertical="center" wrapText="1"/>
    </xf>
    <xf numFmtId="166" fontId="2" fillId="9" borderId="11" xfId="1" applyNumberFormat="1" applyFont="1" applyFill="1" applyBorder="1" applyAlignment="1">
      <alignment horizontal="center" vertical="center"/>
    </xf>
    <xf numFmtId="166" fontId="2" fillId="9" borderId="13" xfId="1" applyNumberFormat="1" applyFont="1" applyFill="1" applyBorder="1" applyAlignment="1">
      <alignment horizontal="center" vertical="center"/>
    </xf>
    <xf numFmtId="166" fontId="2" fillId="0" borderId="11" xfId="1" applyNumberFormat="1" applyFont="1" applyBorder="1" applyAlignment="1">
      <alignment horizontal="center" vertical="center" wrapText="1"/>
    </xf>
    <xf numFmtId="0" fontId="2" fillId="10" borderId="11" xfId="0" applyFont="1" applyFill="1" applyBorder="1" applyAlignment="1">
      <alignment horizontal="center" vertical="center" wrapText="1"/>
    </xf>
    <xf numFmtId="166" fontId="7" fillId="0" borderId="11" xfId="2" applyNumberFormat="1" applyBorder="1" applyAlignment="1">
      <alignment horizontal="center" vertical="center"/>
    </xf>
    <xf numFmtId="166" fontId="7" fillId="0" borderId="11" xfId="4" applyNumberFormat="1" applyBorder="1" applyAlignment="1">
      <alignment horizontal="center" vertical="center"/>
    </xf>
    <xf numFmtId="166" fontId="2" fillId="4" borderId="10" xfId="1" applyNumberFormat="1" applyFont="1" applyFill="1" applyBorder="1" applyAlignment="1">
      <alignment horizontal="center" vertical="center" wrapText="1"/>
    </xf>
    <xf numFmtId="166" fontId="2" fillId="4" borderId="11" xfId="1" applyNumberFormat="1" applyFont="1" applyFill="1" applyBorder="1" applyAlignment="1">
      <alignment horizontal="center" vertical="center"/>
    </xf>
    <xf numFmtId="166" fontId="2" fillId="4" borderId="13" xfId="1" applyNumberFormat="1" applyFont="1" applyFill="1" applyBorder="1" applyAlignment="1">
      <alignment horizontal="center" vertical="center"/>
    </xf>
    <xf numFmtId="166" fontId="7" fillId="0" borderId="33" xfId="2" applyNumberFormat="1" applyBorder="1" applyAlignment="1">
      <alignment horizontal="center" vertical="center"/>
    </xf>
    <xf numFmtId="166" fontId="7" fillId="0" borderId="33" xfId="4" applyNumberFormat="1" applyBorder="1" applyAlignment="1">
      <alignment horizontal="center" vertical="center"/>
    </xf>
    <xf numFmtId="0" fontId="13" fillId="0" borderId="34" xfId="0" applyFont="1" applyBorder="1" applyAlignment="1">
      <alignment wrapText="1"/>
    </xf>
    <xf numFmtId="0" fontId="13" fillId="0" borderId="34" xfId="0" applyFont="1" applyBorder="1"/>
    <xf numFmtId="0" fontId="18" fillId="11" borderId="34" xfId="0" applyFont="1" applyFill="1" applyBorder="1" applyAlignment="1">
      <alignment wrapText="1"/>
    </xf>
    <xf numFmtId="0" fontId="18" fillId="0" borderId="34" xfId="0" applyFont="1" applyBorder="1" applyAlignment="1">
      <alignment wrapText="1"/>
    </xf>
    <xf numFmtId="0" fontId="21" fillId="0" borderId="43" xfId="0" applyFont="1" applyBorder="1" applyAlignment="1">
      <alignment horizontal="center"/>
    </xf>
    <xf numFmtId="0" fontId="22" fillId="0" borderId="43" xfId="0" applyFont="1" applyBorder="1" applyAlignment="1">
      <alignment horizontal="center" vertical="center"/>
    </xf>
    <xf numFmtId="0" fontId="23" fillId="0" borderId="43" xfId="0" applyFont="1" applyBorder="1" applyAlignment="1">
      <alignment horizontal="center" vertical="center"/>
    </xf>
    <xf numFmtId="168" fontId="22" fillId="0" borderId="43" xfId="0" applyNumberFormat="1" applyFont="1" applyBorder="1" applyAlignment="1">
      <alignment horizontal="center" vertical="center"/>
    </xf>
    <xf numFmtId="0" fontId="2" fillId="12" borderId="11" xfId="0" applyFont="1" applyFill="1" applyBorder="1" applyAlignment="1">
      <alignment horizontal="center" vertical="center" wrapText="1"/>
    </xf>
    <xf numFmtId="0" fontId="13" fillId="12" borderId="11" xfId="0" applyFont="1" applyFill="1" applyBorder="1" applyAlignment="1">
      <alignment horizontal="center" vertical="center" wrapText="1"/>
    </xf>
    <xf numFmtId="0" fontId="13" fillId="0" borderId="10" xfId="0" applyFont="1" applyBorder="1"/>
    <xf numFmtId="166" fontId="2" fillId="0" borderId="13" xfId="1" applyNumberFormat="1" applyFont="1" applyFill="1" applyBorder="1" applyAlignment="1">
      <alignment horizontal="center" vertical="center"/>
    </xf>
    <xf numFmtId="166" fontId="2" fillId="0" borderId="10" xfId="1" applyNumberFormat="1" applyFont="1" applyFill="1" applyBorder="1" applyAlignment="1">
      <alignment horizontal="center" vertical="center" wrapText="1"/>
    </xf>
    <xf numFmtId="166" fontId="2" fillId="0" borderId="4" xfId="1" applyNumberFormat="1" applyFont="1" applyFill="1" applyBorder="1" applyAlignment="1">
      <alignment horizontal="center" vertical="center" wrapText="1"/>
    </xf>
    <xf numFmtId="166" fontId="2" fillId="0" borderId="5" xfId="1" applyNumberFormat="1" applyFont="1" applyFill="1" applyBorder="1" applyAlignment="1">
      <alignment horizontal="center" vertical="center"/>
    </xf>
    <xf numFmtId="166" fontId="2" fillId="0" borderId="17" xfId="1" applyNumberFormat="1" applyFont="1" applyFill="1" applyBorder="1" applyAlignment="1">
      <alignment horizontal="center" vertical="center"/>
    </xf>
    <xf numFmtId="166" fontId="7" fillId="0" borderId="33" xfId="4" applyNumberFormat="1" applyBorder="1" applyAlignment="1">
      <alignment horizontal="center" vertical="center" wrapText="1"/>
    </xf>
    <xf numFmtId="166" fontId="7" fillId="0" borderId="5" xfId="2" applyNumberFormat="1" applyBorder="1" applyAlignment="1">
      <alignment horizontal="center" vertical="center"/>
    </xf>
    <xf numFmtId="0" fontId="2" fillId="0" borderId="43" xfId="0" applyFont="1" applyBorder="1"/>
    <xf numFmtId="166" fontId="2" fillId="0" borderId="43" xfId="1" applyNumberFormat="1" applyFont="1" applyBorder="1" applyAlignment="1">
      <alignment horizontal="center" vertical="center" wrapText="1"/>
    </xf>
    <xf numFmtId="166" fontId="2" fillId="0" borderId="34" xfId="1" applyNumberFormat="1" applyFont="1" applyBorder="1" applyAlignment="1">
      <alignment horizontal="center" vertical="center"/>
    </xf>
    <xf numFmtId="166" fontId="7" fillId="0" borderId="8" xfId="4" applyNumberForma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10" fillId="0" borderId="0" xfId="0" applyFont="1" applyAlignment="1">
      <alignment horizontal="left" vertical="top" wrapText="1"/>
    </xf>
    <xf numFmtId="0" fontId="2" fillId="0" borderId="0" xfId="0" applyFont="1" applyAlignment="1">
      <alignment horizontal="left" vertical="top" wrapText="1"/>
    </xf>
    <xf numFmtId="0" fontId="11" fillId="5" borderId="18" xfId="0" applyFont="1" applyFill="1" applyBorder="1" applyAlignment="1">
      <alignment horizontal="center" vertical="center"/>
    </xf>
    <xf numFmtId="0" fontId="11" fillId="5" borderId="19" xfId="0" applyFont="1" applyFill="1" applyBorder="1" applyAlignment="1">
      <alignment horizontal="center" vertical="center"/>
    </xf>
    <xf numFmtId="0" fontId="2" fillId="0" borderId="2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6" xfId="0" applyFont="1" applyBorder="1" applyAlignment="1">
      <alignment horizontal="center" vertical="center" wrapText="1"/>
    </xf>
    <xf numFmtId="0" fontId="12" fillId="4" borderId="36" xfId="0" applyFont="1" applyFill="1" applyBorder="1" applyAlignment="1" applyProtection="1">
      <alignment horizontal="center" vertical="center" wrapText="1"/>
      <protection hidden="1"/>
    </xf>
    <xf numFmtId="0" fontId="12" fillId="4" borderId="37" xfId="0" applyFont="1" applyFill="1" applyBorder="1" applyAlignment="1" applyProtection="1">
      <alignment horizontal="center" vertical="center" wrapText="1"/>
      <protection hidden="1"/>
    </xf>
    <xf numFmtId="0" fontId="3" fillId="6" borderId="23" xfId="0" applyFont="1" applyFill="1" applyBorder="1" applyAlignment="1">
      <alignment horizontal="center"/>
    </xf>
    <xf numFmtId="0" fontId="3" fillId="6" borderId="15" xfId="0" applyFont="1" applyFill="1" applyBorder="1" applyAlignment="1">
      <alignment horizontal="center"/>
    </xf>
    <xf numFmtId="0" fontId="3" fillId="6" borderId="31" xfId="0" applyFont="1" applyFill="1" applyBorder="1" applyAlignment="1">
      <alignment horizontal="center"/>
    </xf>
    <xf numFmtId="0" fontId="2" fillId="7" borderId="29" xfId="0" applyFont="1" applyFill="1" applyBorder="1" applyAlignment="1">
      <alignment horizontal="left" vertical="center" wrapText="1"/>
    </xf>
    <xf numFmtId="0" fontId="2" fillId="7" borderId="30" xfId="0" applyFont="1" applyFill="1" applyBorder="1" applyAlignment="1">
      <alignment horizontal="left" vertical="center" wrapText="1"/>
    </xf>
    <xf numFmtId="0" fontId="2" fillId="7" borderId="31" xfId="0" applyFont="1" applyFill="1" applyBorder="1" applyAlignment="1">
      <alignment horizontal="left" vertical="center" wrapText="1"/>
    </xf>
    <xf numFmtId="0" fontId="15" fillId="5" borderId="1" xfId="0" applyFont="1" applyFill="1" applyBorder="1" applyAlignment="1">
      <alignment horizontal="center" vertical="center"/>
    </xf>
    <xf numFmtId="0" fontId="15" fillId="5" borderId="2" xfId="0" applyFont="1" applyFill="1" applyBorder="1" applyAlignment="1">
      <alignment horizontal="center" vertical="center"/>
    </xf>
    <xf numFmtId="0" fontId="15" fillId="5" borderId="16" xfId="0" applyFont="1" applyFill="1" applyBorder="1" applyAlignment="1">
      <alignment horizontal="center" vertical="center"/>
    </xf>
    <xf numFmtId="0" fontId="15" fillId="5" borderId="10" xfId="0" applyFont="1" applyFill="1" applyBorder="1" applyAlignment="1">
      <alignment horizontal="center" vertical="center"/>
    </xf>
    <xf numFmtId="0" fontId="15" fillId="5" borderId="11" xfId="0" applyFont="1" applyFill="1" applyBorder="1" applyAlignment="1">
      <alignment horizontal="center" vertical="center"/>
    </xf>
    <xf numFmtId="0" fontId="15" fillId="5" borderId="13" xfId="0" applyFont="1" applyFill="1" applyBorder="1" applyAlignment="1">
      <alignment horizontal="center" vertical="center"/>
    </xf>
    <xf numFmtId="0" fontId="15" fillId="5" borderId="3" xfId="0" applyFont="1" applyFill="1" applyBorder="1" applyAlignment="1">
      <alignment horizontal="center" vertical="center"/>
    </xf>
    <xf numFmtId="0" fontId="15" fillId="5" borderId="12" xfId="0" applyFont="1" applyFill="1" applyBorder="1" applyAlignment="1">
      <alignment horizontal="center" vertical="center"/>
    </xf>
    <xf numFmtId="0" fontId="3" fillId="7" borderId="29" xfId="0" applyFont="1" applyFill="1" applyBorder="1" applyAlignment="1">
      <alignment horizontal="center" vertical="center" wrapText="1"/>
    </xf>
    <xf numFmtId="0" fontId="3" fillId="7" borderId="30"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5" borderId="18" xfId="0" applyFont="1" applyFill="1" applyBorder="1" applyAlignment="1">
      <alignment horizontal="center" vertical="center"/>
    </xf>
    <xf numFmtId="0" fontId="3" fillId="5" borderId="19" xfId="0" applyFont="1" applyFill="1" applyBorder="1" applyAlignment="1">
      <alignment horizontal="center" vertical="center"/>
    </xf>
    <xf numFmtId="0" fontId="3" fillId="5" borderId="20" xfId="0" applyFont="1" applyFill="1" applyBorder="1" applyAlignment="1">
      <alignment horizontal="center" vertical="center"/>
    </xf>
    <xf numFmtId="0" fontId="3" fillId="6" borderId="11" xfId="0" applyFont="1" applyFill="1" applyBorder="1" applyAlignment="1">
      <alignment horizontal="center" vertical="center"/>
    </xf>
    <xf numFmtId="0" fontId="3" fillId="8" borderId="11" xfId="0" applyFont="1" applyFill="1" applyBorder="1" applyAlignment="1">
      <alignment horizontal="center" vertical="center"/>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3" xfId="0" applyFont="1" applyFill="1" applyBorder="1" applyAlignment="1">
      <alignment horizontal="center" vertical="center"/>
    </xf>
    <xf numFmtId="0" fontId="2" fillId="7" borderId="14" xfId="0" applyFont="1" applyFill="1" applyBorder="1" applyAlignment="1">
      <alignment horizontal="center" vertical="center"/>
    </xf>
    <xf numFmtId="0" fontId="2" fillId="7" borderId="34" xfId="0" applyFont="1" applyFill="1" applyBorder="1" applyAlignment="1">
      <alignment horizontal="center" vertical="center"/>
    </xf>
  </cellXfs>
  <cellStyles count="5">
    <cellStyle name="Hipervínculo" xfId="2" builtinId="8"/>
    <cellStyle name="Hyperlink" xfId="4" xr:uid="{00000000-0005-0000-0000-000001000000}"/>
    <cellStyle name="Moneda" xfId="1" builtinId="4"/>
    <cellStyle name="Normal" xfId="0" builtinId="0"/>
    <cellStyle name="Porcentaje" xfId="3"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chprint.contacto@gmail.com" TargetMode="External"/><Relationship Id="rId2" Type="http://schemas.openxmlformats.org/officeDocument/2006/relationships/hyperlink" Target="https://www.mercadolibre.com.co/marcador-borrable-punta-bisel-6-colores/p/MCO23550719?pdp_filters=item_id:MCO1650837000" TargetMode="External"/><Relationship Id="rId1" Type="http://schemas.openxmlformats.org/officeDocument/2006/relationships/hyperlink" Target="https://pelikancolombia.com/products/marcador-borrable-426%C2%AE-cj-10-negro?srsltid=AfmBOoqyyJ9zlPFTY8F1xBvmSUo0Y4NDwnI-lQMisff3JReF1fdcYJtM" TargetMode="External"/><Relationship Id="rId4" Type="http://schemas.openxmlformats.org/officeDocument/2006/relationships/hyperlink" Target="https://www.papeleriamodelo.com/producto/foamy-en-plieg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ferreteriasuprema.com/products/mezclador-de-pintura?srsltid=AfmBOoqhrNzJgXhvERWXMyorwi5HN3hlRe10hOYMo_qqGICBOZT7zE-c" TargetMode="External"/><Relationship Id="rId13" Type="http://schemas.openxmlformats.org/officeDocument/2006/relationships/hyperlink" Target="https://www.google.com/search?sca_esv=96308c0a809ab188&amp;rlz=1C1GCEU_enCO1175CO1175&amp;sxsrf=AE3TifNTlHH8b24__EYbeemwqQS6wgMtXQ:1758917695575&amp;udm=28&amp;fbs=AIIjpHywVKMEqxztK5-bvMwcKl9g6A8gzZojCivbL9XkPwpP7k03_fh2vRmKtd-l1rRcAtDJgAVKYkwLxzPVhayV1NonVOQsAtpbQ9eFE9V8QNmR89KMGrSM-A1iju2uwD2J5ggVjA9Dud1nvgBli-iapZoW0GXX9SWzwTwodUNAs8BTTpGEwuvt2WcivT5dfghLNBwJJ-SfWdw_8h4htgUrBgMUD7hSSg&amp;q=1/2+galon+pintura+tipo+1+de+agua&amp;ved=1t:220175&amp;ictx=111&amp;biw=960&amp;bih=961&amp;dpr=1" TargetMode="External"/><Relationship Id="rId18" Type="http://schemas.openxmlformats.org/officeDocument/2006/relationships/hyperlink" Target="https://www.homecenter.com.co/homecenter-co/product/326855/bolsa-basura-100x120cm-rollo-x20-unidades-grande-negro/326855/" TargetMode="External"/><Relationship Id="rId3" Type="http://schemas.openxmlformats.org/officeDocument/2006/relationships/hyperlink" Target="https://www.homecenter.com.co/homecenter-co/product/589464/marcadores-sharpie-colores-pastel-x12-unidades/589464/" TargetMode="External"/><Relationship Id="rId21" Type="http://schemas.openxmlformats.org/officeDocument/2006/relationships/hyperlink" Target="https://www.electromanferonline.com/puntos-ecologicos/46-punto-ecol%C3%B3gico-35-litros-rimo.html?srsltid=AfmBOorPD2Tqmi6w5RCPkII_LLxd6GVva6Kkm8CSQGXHm05-gHm6bXHdVP4" TargetMode="External"/><Relationship Id="rId7" Type="http://schemas.openxmlformats.org/officeDocument/2006/relationships/hyperlink" Target="https://papeleriaeditorialzapata.com/producto/balso-varilla-de-5-x-5-mm/?srsltid=AfmBOopqvYzMw3Xb-9PQDs3RV_y5vKIX20HkwLbvaQ1IMRc-kOC2CDfM_1Y" TargetMode="External"/><Relationship Id="rId12" Type="http://schemas.openxmlformats.org/officeDocument/2006/relationships/hyperlink" Target="https://www.exito.com/pintura-negro-mate-en-aerosol-de-400-ml-secado-rapido-ultracraft-102333040-mp/p?idsku=102333040&amp;srsltid=AfmBOoqfIasfjKH-0cw-8vECrJcuT4sq6cs72PfjyWdV05ABeEkYpwP3B6I" TargetMode="External"/><Relationship Id="rId17" Type="http://schemas.openxmlformats.org/officeDocument/2006/relationships/hyperlink" Target="https://www.imposeg.com/products/tapabocas-termosellado-cajax50unidades?srsltid=AfmBOorcOsplYZ9XWJ2zaEuL2DIeE6YIDvhJ67i4cb5ELsWd3rvsYcR_" TargetMode="External"/><Relationship Id="rId2" Type="http://schemas.openxmlformats.org/officeDocument/2006/relationships/hyperlink" Target="https://www.drogueriascolsubsidio.com/guantes-nitrilo-negro-talla-l-7707228362912/p?idsku=4037&amp;srsltid=AfmBOori3fjOMlfVvWil_qAyb5xW81u8SjCpPesvF_VcQI1ktgSZfrHZ8JQ" TargetMode="External"/><Relationship Id="rId16" Type="http://schemas.openxmlformats.org/officeDocument/2006/relationships/hyperlink" Target="https://austerspray.com/product/auster-space-750ml/" TargetMode="External"/><Relationship Id="rId20" Type="http://schemas.openxmlformats.org/officeDocument/2006/relationships/hyperlink" Target="https://www.homecenter.com.co/homecenter-co/k/pintura-para-canchas?kid=goosho_1161562&amp;shop=googleShopping&amp;gad_source=1&amp;gad_campaignid=17622046044&amp;gbraid=0AAAAADt6wnq5hWsGRWkxabyIMTFXBtBXA&amp;gclid=CjwKCAjw89jGBhB0EiwA2o1On-8wFp1KrHTiQ1FbJBUf43NINHMYViQxf57PNvGwvAWCyw6TtaNcOxoCX4cQAvD_BwE" TargetMode="External"/><Relationship Id="rId1" Type="http://schemas.openxmlformats.org/officeDocument/2006/relationships/hyperlink" Target="https://co.totto.com/calcomania-sticker-majestic-para-nina-azul-aj63ind016-2420-9jm/p?idsku=53672" TargetMode="External"/><Relationship Id="rId6" Type="http://schemas.openxmlformats.org/officeDocument/2006/relationships/hyperlink" Target="https://www.mercadolibre.com.co/juegos-rol-dados-12-caras-x6-und-dado-casino-poliedrico/up/MCOU2435079832?pdp_filters=item_id:MCO621256177" TargetMode="External"/><Relationship Id="rId11" Type="http://schemas.openxmlformats.org/officeDocument/2006/relationships/hyperlink" Target="https://www.mercadolibre.com.co/rollo-de-papel-para-envolver-regalos-manualidades-dibujo/p/MCO2013828948?matt_tool=19390127&amp;utm_source=google_shopping&amp;utm_medium=organic&amp;pdp_filters=item_id%3AMCO2959884224&amp;from=gshop" TargetMode="External"/><Relationship Id="rId5" Type="http://schemas.openxmlformats.org/officeDocument/2006/relationships/hyperlink" Target="https://www.mcktoys.com/juegos-rol-dados-12-caras-x-6-und-dado-casino-poliedrico/up/MCOU2432213368?pdp_filters=category%3AMCO1161%7Cseller_id%3A101136210%7Citem_id%3AMCO451386278" TargetMode="External"/><Relationship Id="rId15" Type="http://schemas.openxmlformats.org/officeDocument/2006/relationships/hyperlink" Target="https://corona.co/productos/herramientas/espatulainoxidablebrillante/p/100-610252?srsltid=AfmBOopnfwiF6bdBNuhgZyGZUNCYewJSPbOGTM9Hdf9w_ZjfVPUr6jFbCqg" TargetMode="External"/><Relationship Id="rId10" Type="http://schemas.openxmlformats.org/officeDocument/2006/relationships/hyperlink" Target="https://www.homecenter.com.co/homecenter-co/product/445328/extensor-en-acero-negro/445328/" TargetMode="External"/><Relationship Id="rId19" Type="http://schemas.openxmlformats.org/officeDocument/2006/relationships/hyperlink" Target="https://www.homecenter.com.co/homecenter-co/product/346239/pintura-para-pizarra-negro-viniltex-tiza-1-4/346239/" TargetMode="External"/><Relationship Id="rId4" Type="http://schemas.openxmlformats.org/officeDocument/2006/relationships/hyperlink" Target="https://www.mercadolibre.com.co/fichas-de-parques-4-puestos-con-dados/p/MCO28858821?matt_tool=19390127&amp;utm_source=google_shopping&amp;utm_medium=organic&amp;pdp_filters=item_id%3AMCO1466532553&amp;from=gshop" TargetMode="External"/><Relationship Id="rId9" Type="http://schemas.openxmlformats.org/officeDocument/2006/relationships/hyperlink" Target="https://www.panamericana.com.co/carton-paja-blanco-de-1-8-x-10-uds46583/p?srsltid=AfmBOop4QGynd0bew51gHF3HZxkWOxUgGk_fJ0cKjkKjI6SbTuj5QG7i" TargetMode="External"/><Relationship Id="rId14" Type="http://schemas.openxmlformats.org/officeDocument/2006/relationships/hyperlink" Target="https://articulo.mercadolibre.com.co/MCO-1676867109-esmalte-industrial-x-1-galon-corama-coralux-_JM?searchVariation=1856083404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121"/>
  <sheetViews>
    <sheetView topLeftCell="A89" workbookViewId="0">
      <selection activeCell="B99" sqref="B99"/>
    </sheetView>
  </sheetViews>
  <sheetFormatPr defaultColWidth="11.42578125" defaultRowHeight="15"/>
  <cols>
    <col min="1" max="1" width="11.42578125" style="1"/>
    <col min="2" max="2" width="27.42578125" style="1" customWidth="1"/>
    <col min="3" max="3" width="12.85546875" style="1" customWidth="1"/>
    <col min="4" max="4" width="24.5703125" style="1" customWidth="1"/>
    <col min="5" max="6" width="22.42578125" style="1" customWidth="1"/>
    <col min="7" max="7" width="30.85546875" style="1" bestFit="1" customWidth="1"/>
    <col min="8" max="8" width="29.140625" style="1" bestFit="1" customWidth="1"/>
    <col min="9" max="9" width="12.5703125" style="1" bestFit="1" customWidth="1"/>
    <col min="10" max="10" width="27.85546875" style="1" bestFit="1" customWidth="1"/>
    <col min="11" max="11" width="11.42578125" style="1"/>
    <col min="12" max="12" width="29.42578125" style="1" bestFit="1" customWidth="1"/>
    <col min="13" max="16384" width="11.42578125" style="1"/>
  </cols>
  <sheetData>
    <row r="2" spans="2:9" ht="15.75" thickBot="1"/>
    <row r="3" spans="2:9">
      <c r="B3" s="171" t="s">
        <v>0</v>
      </c>
      <c r="C3" s="172"/>
      <c r="D3" s="172"/>
      <c r="E3" s="172"/>
      <c r="F3" s="172"/>
      <c r="G3" s="172"/>
      <c r="H3" s="172"/>
      <c r="I3" s="173"/>
    </row>
    <row r="4" spans="2:9" ht="15.75" thickBot="1">
      <c r="B4" s="174"/>
      <c r="C4" s="175"/>
      <c r="D4" s="175"/>
      <c r="E4" s="175"/>
      <c r="F4" s="175"/>
      <c r="G4" s="175"/>
      <c r="H4" s="175"/>
      <c r="I4" s="176"/>
    </row>
    <row r="5" spans="2:9" s="2" customFormat="1" ht="22.5">
      <c r="B5" s="3" t="s">
        <v>1</v>
      </c>
      <c r="C5" s="4" t="s">
        <v>2</v>
      </c>
      <c r="D5" s="5" t="s">
        <v>3</v>
      </c>
      <c r="E5" s="4" t="s">
        <v>4</v>
      </c>
      <c r="F5" s="4" t="s">
        <v>5</v>
      </c>
      <c r="G5" s="4" t="s">
        <v>6</v>
      </c>
      <c r="H5" s="5" t="s">
        <v>7</v>
      </c>
      <c r="I5" s="6" t="s">
        <v>8</v>
      </c>
    </row>
    <row r="6" spans="2:9" ht="24.75" customHeight="1">
      <c r="B6" s="7" t="s">
        <v>9</v>
      </c>
      <c r="C6" s="8" t="s">
        <v>10</v>
      </c>
      <c r="D6" s="8" t="s">
        <v>11</v>
      </c>
      <c r="E6" s="9">
        <v>45828</v>
      </c>
      <c r="F6" s="9" t="s">
        <v>12</v>
      </c>
      <c r="G6" s="10" t="s">
        <v>13</v>
      </c>
      <c r="H6" s="11" t="s">
        <v>14</v>
      </c>
      <c r="I6" s="12">
        <v>6012402797</v>
      </c>
    </row>
    <row r="7" spans="2:9" ht="24.75" customHeight="1">
      <c r="B7" s="7" t="s">
        <v>15</v>
      </c>
      <c r="C7" s="8" t="s">
        <v>16</v>
      </c>
      <c r="D7" s="8" t="s">
        <v>11</v>
      </c>
      <c r="E7" s="9">
        <v>45832</v>
      </c>
      <c r="F7" s="9" t="s">
        <v>12</v>
      </c>
      <c r="G7" s="10" t="s">
        <v>17</v>
      </c>
      <c r="H7" s="11" t="s">
        <v>18</v>
      </c>
      <c r="I7" s="12">
        <v>3017269412</v>
      </c>
    </row>
    <row r="8" spans="2:9" ht="24.75" customHeight="1">
      <c r="B8" s="7" t="s">
        <v>19</v>
      </c>
      <c r="C8" s="8" t="s">
        <v>20</v>
      </c>
      <c r="D8" s="8" t="s">
        <v>11</v>
      </c>
      <c r="E8" s="9">
        <v>45832</v>
      </c>
      <c r="F8" s="9" t="s">
        <v>12</v>
      </c>
      <c r="G8" s="10" t="s">
        <v>21</v>
      </c>
      <c r="H8" s="11" t="s">
        <v>22</v>
      </c>
      <c r="I8" s="12">
        <v>6014069413</v>
      </c>
    </row>
    <row r="9" spans="2:9" ht="24.75" customHeight="1">
      <c r="B9" s="7" t="s">
        <v>23</v>
      </c>
      <c r="C9" s="8" t="s">
        <v>24</v>
      </c>
      <c r="D9" s="8" t="s">
        <v>11</v>
      </c>
      <c r="E9" s="9">
        <v>45834</v>
      </c>
      <c r="F9" s="9" t="s">
        <v>12</v>
      </c>
      <c r="G9" s="10" t="s">
        <v>25</v>
      </c>
      <c r="H9" s="11" t="s">
        <v>26</v>
      </c>
      <c r="I9" s="12">
        <v>3162721886</v>
      </c>
    </row>
    <row r="10" spans="2:9" ht="24.75" customHeight="1">
      <c r="B10" s="7" t="s">
        <v>27</v>
      </c>
      <c r="C10" s="8" t="s">
        <v>28</v>
      </c>
      <c r="D10" s="8" t="s">
        <v>11</v>
      </c>
      <c r="E10" s="9">
        <v>45836</v>
      </c>
      <c r="F10" s="9" t="s">
        <v>12</v>
      </c>
      <c r="G10" s="10" t="s">
        <v>29</v>
      </c>
      <c r="H10" s="11" t="s">
        <v>30</v>
      </c>
      <c r="I10" s="12">
        <v>3168214571</v>
      </c>
    </row>
    <row r="11" spans="2:9" ht="24.75" customHeight="1">
      <c r="B11" s="7" t="s">
        <v>31</v>
      </c>
      <c r="C11" s="8" t="s">
        <v>32</v>
      </c>
      <c r="D11" s="8" t="s">
        <v>11</v>
      </c>
      <c r="E11" s="9">
        <v>45836</v>
      </c>
      <c r="F11" s="9" t="s">
        <v>12</v>
      </c>
      <c r="G11" s="10" t="s">
        <v>33</v>
      </c>
      <c r="H11" s="11" t="s">
        <v>34</v>
      </c>
      <c r="I11" s="12">
        <v>3125581451</v>
      </c>
    </row>
    <row r="12" spans="2:9" ht="24.75" customHeight="1">
      <c r="B12" s="7" t="s">
        <v>35</v>
      </c>
      <c r="C12" s="8" t="s">
        <v>36</v>
      </c>
      <c r="D12" s="8" t="s">
        <v>11</v>
      </c>
      <c r="E12" s="9">
        <v>45846</v>
      </c>
      <c r="F12" s="9" t="s">
        <v>12</v>
      </c>
      <c r="G12" s="10" t="s">
        <v>37</v>
      </c>
      <c r="H12" s="11" t="s">
        <v>38</v>
      </c>
      <c r="I12" s="12" t="s">
        <v>39</v>
      </c>
    </row>
    <row r="13" spans="2:9" ht="24.75" customHeight="1">
      <c r="B13" s="7" t="s">
        <v>40</v>
      </c>
      <c r="C13" s="8" t="s">
        <v>41</v>
      </c>
      <c r="D13" s="8" t="s">
        <v>11</v>
      </c>
      <c r="E13" s="9">
        <v>45852</v>
      </c>
      <c r="F13" s="9" t="s">
        <v>12</v>
      </c>
      <c r="G13" s="10" t="s">
        <v>42</v>
      </c>
      <c r="H13" s="11" t="s">
        <v>43</v>
      </c>
      <c r="I13" s="12">
        <v>3118424904</v>
      </c>
    </row>
    <row r="14" spans="2:9" ht="24.75" customHeight="1">
      <c r="B14" s="7" t="s">
        <v>44</v>
      </c>
      <c r="C14" s="8" t="s">
        <v>45</v>
      </c>
      <c r="D14" s="8" t="s">
        <v>11</v>
      </c>
      <c r="E14" s="9">
        <v>45769</v>
      </c>
      <c r="F14" s="9" t="s">
        <v>12</v>
      </c>
      <c r="G14" s="10" t="s">
        <v>46</v>
      </c>
      <c r="H14" s="11" t="s">
        <v>47</v>
      </c>
      <c r="I14" s="12">
        <v>3058227847</v>
      </c>
    </row>
    <row r="15" spans="2:9" ht="24.75" customHeight="1">
      <c r="B15" s="7" t="s">
        <v>48</v>
      </c>
      <c r="C15" s="8" t="s">
        <v>49</v>
      </c>
      <c r="D15" s="8" t="s">
        <v>11</v>
      </c>
      <c r="E15" s="9">
        <v>45831</v>
      </c>
      <c r="F15" s="9" t="s">
        <v>12</v>
      </c>
      <c r="G15" s="10" t="s">
        <v>50</v>
      </c>
      <c r="H15" s="11" t="s">
        <v>51</v>
      </c>
      <c r="I15" s="12">
        <v>3208899933</v>
      </c>
    </row>
    <row r="16" spans="2:9" ht="24.75" customHeight="1">
      <c r="B16" s="7" t="s">
        <v>52</v>
      </c>
      <c r="C16" s="13">
        <v>1001340897</v>
      </c>
      <c r="D16" s="8" t="s">
        <v>11</v>
      </c>
      <c r="E16" s="9">
        <v>45835</v>
      </c>
      <c r="F16" s="9" t="s">
        <v>12</v>
      </c>
      <c r="G16" s="10" t="s">
        <v>53</v>
      </c>
      <c r="H16" s="11" t="s">
        <v>54</v>
      </c>
      <c r="I16" s="12">
        <v>3114502278</v>
      </c>
    </row>
    <row r="17" spans="2:9" ht="24.75" customHeight="1">
      <c r="B17" s="7" t="s">
        <v>55</v>
      </c>
      <c r="C17" s="8" t="s">
        <v>56</v>
      </c>
      <c r="D17" s="8" t="s">
        <v>11</v>
      </c>
      <c r="E17" s="9">
        <v>45835</v>
      </c>
      <c r="F17" s="9" t="s">
        <v>12</v>
      </c>
      <c r="G17" s="10" t="s">
        <v>57</v>
      </c>
      <c r="H17" s="11" t="s">
        <v>58</v>
      </c>
      <c r="I17" s="12">
        <v>3104419856</v>
      </c>
    </row>
    <row r="18" spans="2:9" ht="24.75" customHeight="1">
      <c r="B18" s="7" t="s">
        <v>59</v>
      </c>
      <c r="C18" s="8" t="s">
        <v>60</v>
      </c>
      <c r="D18" s="8" t="s">
        <v>11</v>
      </c>
      <c r="E18" s="9">
        <v>45840</v>
      </c>
      <c r="F18" s="9" t="s">
        <v>12</v>
      </c>
      <c r="G18" s="10" t="s">
        <v>61</v>
      </c>
      <c r="H18" s="11" t="s">
        <v>62</v>
      </c>
      <c r="I18" s="12">
        <v>6012916900</v>
      </c>
    </row>
    <row r="19" spans="2:9" ht="24.75" customHeight="1">
      <c r="B19" s="7" t="s">
        <v>63</v>
      </c>
      <c r="C19" s="8" t="s">
        <v>64</v>
      </c>
      <c r="D19" s="8" t="s">
        <v>11</v>
      </c>
      <c r="E19" s="9">
        <v>45832</v>
      </c>
      <c r="F19" s="9" t="s">
        <v>12</v>
      </c>
      <c r="G19" s="10" t="s">
        <v>65</v>
      </c>
      <c r="H19" s="11" t="s">
        <v>66</v>
      </c>
      <c r="I19" s="12">
        <v>6015282284</v>
      </c>
    </row>
    <row r="20" spans="2:9" ht="24.75" customHeight="1">
      <c r="B20" s="7" t="s">
        <v>67</v>
      </c>
      <c r="C20" s="8" t="s">
        <v>68</v>
      </c>
      <c r="D20" s="8" t="s">
        <v>11</v>
      </c>
      <c r="E20" s="9">
        <v>45846</v>
      </c>
      <c r="F20" s="9" t="s">
        <v>12</v>
      </c>
      <c r="G20" s="10" t="s">
        <v>69</v>
      </c>
      <c r="H20" s="11" t="s">
        <v>70</v>
      </c>
      <c r="I20" s="12" t="s">
        <v>71</v>
      </c>
    </row>
    <row r="21" spans="2:9" ht="24.75" customHeight="1">
      <c r="B21" s="7" t="s">
        <v>72</v>
      </c>
      <c r="C21" s="8" t="s">
        <v>73</v>
      </c>
      <c r="D21" s="8" t="s">
        <v>11</v>
      </c>
      <c r="E21" s="9">
        <v>45838</v>
      </c>
      <c r="F21" s="9" t="s">
        <v>12</v>
      </c>
      <c r="G21" s="10" t="s">
        <v>74</v>
      </c>
      <c r="H21" s="11" t="s">
        <v>75</v>
      </c>
      <c r="I21" s="12">
        <v>3023811222</v>
      </c>
    </row>
    <row r="22" spans="2:9" ht="24.75" customHeight="1">
      <c r="B22" s="7" t="s">
        <v>76</v>
      </c>
      <c r="C22" s="8" t="s">
        <v>77</v>
      </c>
      <c r="D22" s="8" t="s">
        <v>11</v>
      </c>
      <c r="E22" s="9">
        <v>45828</v>
      </c>
      <c r="F22" s="9" t="s">
        <v>12</v>
      </c>
      <c r="G22" s="10" t="s">
        <v>78</v>
      </c>
      <c r="H22" s="11" t="s">
        <v>79</v>
      </c>
      <c r="I22" s="12">
        <v>3182144440</v>
      </c>
    </row>
    <row r="23" spans="2:9" ht="24.75" customHeight="1">
      <c r="B23" s="7" t="s">
        <v>80</v>
      </c>
      <c r="C23" s="8" t="s">
        <v>81</v>
      </c>
      <c r="D23" s="8" t="s">
        <v>11</v>
      </c>
      <c r="E23" s="9">
        <v>45834</v>
      </c>
      <c r="F23" s="9" t="s">
        <v>12</v>
      </c>
      <c r="G23" s="10" t="s">
        <v>82</v>
      </c>
      <c r="H23" s="11" t="s">
        <v>83</v>
      </c>
      <c r="I23" s="12">
        <v>3016651848</v>
      </c>
    </row>
    <row r="24" spans="2:9" ht="24.75" customHeight="1">
      <c r="B24" s="7" t="s">
        <v>84</v>
      </c>
      <c r="C24" s="13">
        <v>52189067</v>
      </c>
      <c r="D24" s="8" t="s">
        <v>85</v>
      </c>
      <c r="E24" s="9">
        <v>45685</v>
      </c>
      <c r="F24" s="9" t="s">
        <v>12</v>
      </c>
      <c r="G24" s="10" t="s">
        <v>86</v>
      </c>
      <c r="H24" s="11" t="s">
        <v>87</v>
      </c>
      <c r="I24" s="12" t="s">
        <v>88</v>
      </c>
    </row>
    <row r="25" spans="2:9" ht="24.75" customHeight="1">
      <c r="B25" s="7" t="s">
        <v>89</v>
      </c>
      <c r="C25" s="8" t="s">
        <v>90</v>
      </c>
      <c r="D25" s="8" t="s">
        <v>85</v>
      </c>
      <c r="E25" s="9">
        <v>45685</v>
      </c>
      <c r="F25" s="9" t="s">
        <v>12</v>
      </c>
      <c r="G25" s="10" t="s">
        <v>91</v>
      </c>
      <c r="H25" s="11" t="s">
        <v>92</v>
      </c>
      <c r="I25" s="12">
        <v>3215128005</v>
      </c>
    </row>
    <row r="26" spans="2:9" ht="24.75" customHeight="1">
      <c r="B26" s="7" t="s">
        <v>93</v>
      </c>
      <c r="C26" s="8" t="s">
        <v>94</v>
      </c>
      <c r="D26" s="8" t="s">
        <v>85</v>
      </c>
      <c r="E26" s="9">
        <v>45685</v>
      </c>
      <c r="F26" s="9" t="s">
        <v>12</v>
      </c>
      <c r="G26" s="10" t="s">
        <v>95</v>
      </c>
      <c r="H26" s="11" t="s">
        <v>96</v>
      </c>
      <c r="I26" s="12" t="s">
        <v>97</v>
      </c>
    </row>
    <row r="27" spans="2:9" ht="24.75" customHeight="1">
      <c r="B27" s="7" t="s">
        <v>98</v>
      </c>
      <c r="C27" s="8" t="s">
        <v>99</v>
      </c>
      <c r="D27" s="8" t="s">
        <v>100</v>
      </c>
      <c r="E27" s="9">
        <v>45832</v>
      </c>
      <c r="F27" s="9" t="s">
        <v>101</v>
      </c>
      <c r="G27" s="10" t="s">
        <v>102</v>
      </c>
      <c r="H27" s="11" t="s">
        <v>103</v>
      </c>
      <c r="I27" s="12">
        <v>6017280105</v>
      </c>
    </row>
    <row r="28" spans="2:9" ht="24.75" customHeight="1">
      <c r="B28" s="7" t="s">
        <v>104</v>
      </c>
      <c r="C28" s="8" t="s">
        <v>105</v>
      </c>
      <c r="D28" s="8" t="s">
        <v>100</v>
      </c>
      <c r="E28" s="9">
        <v>45826</v>
      </c>
      <c r="F28" s="9" t="s">
        <v>101</v>
      </c>
      <c r="G28" s="10" t="s">
        <v>106</v>
      </c>
      <c r="H28" s="11" t="s">
        <v>107</v>
      </c>
      <c r="I28" s="12">
        <v>3012264730</v>
      </c>
    </row>
    <row r="29" spans="2:9" ht="24.75" customHeight="1">
      <c r="B29" s="7" t="s">
        <v>108</v>
      </c>
      <c r="C29" s="8" t="s">
        <v>109</v>
      </c>
      <c r="D29" s="8" t="s">
        <v>100</v>
      </c>
      <c r="E29" s="9">
        <v>45819</v>
      </c>
      <c r="F29" s="9" t="s">
        <v>101</v>
      </c>
      <c r="G29" s="10" t="s">
        <v>110</v>
      </c>
      <c r="H29" s="11" t="s">
        <v>111</v>
      </c>
      <c r="I29" s="12">
        <v>3009109094</v>
      </c>
    </row>
    <row r="30" spans="2:9" ht="24.75" customHeight="1">
      <c r="B30" s="7" t="s">
        <v>112</v>
      </c>
      <c r="C30" s="8" t="s">
        <v>113</v>
      </c>
      <c r="D30" s="8" t="s">
        <v>100</v>
      </c>
      <c r="E30" s="9">
        <v>45823</v>
      </c>
      <c r="F30" s="9" t="s">
        <v>101</v>
      </c>
      <c r="G30" s="10" t="s">
        <v>114</v>
      </c>
      <c r="H30" s="11" t="s">
        <v>115</v>
      </c>
      <c r="I30" s="12">
        <v>6017460344</v>
      </c>
    </row>
    <row r="31" spans="2:9" ht="24.75" customHeight="1">
      <c r="B31" s="7" t="s">
        <v>116</v>
      </c>
      <c r="C31" s="8" t="s">
        <v>117</v>
      </c>
      <c r="D31" s="8" t="s">
        <v>100</v>
      </c>
      <c r="E31" s="9" t="s">
        <v>102</v>
      </c>
      <c r="F31" s="9" t="s">
        <v>101</v>
      </c>
      <c r="G31" s="10" t="s">
        <v>118</v>
      </c>
      <c r="H31" s="11" t="s">
        <v>119</v>
      </c>
      <c r="I31" s="12">
        <v>3114745874</v>
      </c>
    </row>
    <row r="32" spans="2:9" ht="24.75" customHeight="1">
      <c r="B32" s="7" t="s">
        <v>120</v>
      </c>
      <c r="C32" s="8" t="s">
        <v>121</v>
      </c>
      <c r="D32" s="8" t="s">
        <v>100</v>
      </c>
      <c r="E32" s="9">
        <v>45821</v>
      </c>
      <c r="F32" s="9" t="s">
        <v>101</v>
      </c>
      <c r="G32" s="10" t="s">
        <v>102</v>
      </c>
      <c r="H32" s="11" t="s">
        <v>122</v>
      </c>
      <c r="I32" s="12">
        <v>3132907301</v>
      </c>
    </row>
    <row r="33" spans="2:9" ht="24.75" customHeight="1">
      <c r="B33" s="7" t="s">
        <v>48</v>
      </c>
      <c r="C33" s="8" t="s">
        <v>49</v>
      </c>
      <c r="D33" s="8" t="s">
        <v>100</v>
      </c>
      <c r="E33" s="9">
        <v>45846</v>
      </c>
      <c r="F33" s="9" t="s">
        <v>123</v>
      </c>
      <c r="G33" s="10" t="s">
        <v>124</v>
      </c>
      <c r="H33" s="11" t="s">
        <v>51</v>
      </c>
      <c r="I33" s="12">
        <v>3208899933</v>
      </c>
    </row>
    <row r="34" spans="2:9" ht="24.75" customHeight="1">
      <c r="B34" s="7" t="s">
        <v>125</v>
      </c>
      <c r="C34" s="8" t="s">
        <v>126</v>
      </c>
      <c r="D34" s="8" t="s">
        <v>100</v>
      </c>
      <c r="E34" s="9">
        <v>45815</v>
      </c>
      <c r="F34" s="9" t="s">
        <v>101</v>
      </c>
      <c r="G34" s="10" t="s">
        <v>102</v>
      </c>
      <c r="H34" s="11" t="s">
        <v>127</v>
      </c>
      <c r="I34" s="12">
        <v>3017460294</v>
      </c>
    </row>
    <row r="35" spans="2:9" ht="24.75" customHeight="1">
      <c r="B35" s="7" t="s">
        <v>128</v>
      </c>
      <c r="C35" s="8" t="s">
        <v>129</v>
      </c>
      <c r="D35" s="8" t="s">
        <v>100</v>
      </c>
      <c r="E35" s="9">
        <v>45818</v>
      </c>
      <c r="F35" s="9" t="s">
        <v>101</v>
      </c>
      <c r="G35" s="10" t="s">
        <v>102</v>
      </c>
      <c r="H35" s="11" t="s">
        <v>130</v>
      </c>
      <c r="I35" s="12">
        <v>3162344861</v>
      </c>
    </row>
    <row r="36" spans="2:9" ht="24.75" customHeight="1">
      <c r="B36" s="7" t="s">
        <v>131</v>
      </c>
      <c r="C36" s="8" t="s">
        <v>132</v>
      </c>
      <c r="D36" s="8" t="s">
        <v>133</v>
      </c>
      <c r="E36" s="9">
        <v>45853</v>
      </c>
      <c r="F36" s="9" t="s">
        <v>12</v>
      </c>
      <c r="G36" s="10" t="s">
        <v>134</v>
      </c>
      <c r="H36" s="11" t="s">
        <v>135</v>
      </c>
      <c r="I36" s="12">
        <v>6017444000</v>
      </c>
    </row>
    <row r="37" spans="2:9" ht="24.75" customHeight="1">
      <c r="B37" s="7" t="s">
        <v>136</v>
      </c>
      <c r="C37" s="8" t="s">
        <v>137</v>
      </c>
      <c r="D37" s="8" t="s">
        <v>133</v>
      </c>
      <c r="E37" s="9">
        <v>45849</v>
      </c>
      <c r="F37" s="9" t="s">
        <v>12</v>
      </c>
      <c r="G37" s="10" t="s">
        <v>138</v>
      </c>
      <c r="H37" s="11" t="s">
        <v>139</v>
      </c>
      <c r="I37" s="12">
        <v>3011267431</v>
      </c>
    </row>
    <row r="38" spans="2:9" ht="24.75" customHeight="1">
      <c r="B38" s="7" t="s">
        <v>48</v>
      </c>
      <c r="C38" s="8" t="s">
        <v>49</v>
      </c>
      <c r="D38" s="8" t="s">
        <v>133</v>
      </c>
      <c r="E38" s="9">
        <v>45848</v>
      </c>
      <c r="F38" s="9" t="s">
        <v>123</v>
      </c>
      <c r="G38" s="10" t="s">
        <v>124</v>
      </c>
      <c r="H38" s="11" t="s">
        <v>51</v>
      </c>
      <c r="I38" s="12">
        <v>3208899933</v>
      </c>
    </row>
    <row r="39" spans="2:9" ht="24.75" customHeight="1">
      <c r="B39" s="7" t="s">
        <v>140</v>
      </c>
      <c r="C39" s="8" t="s">
        <v>141</v>
      </c>
      <c r="D39" s="8" t="s">
        <v>100</v>
      </c>
      <c r="E39" s="9" t="s">
        <v>102</v>
      </c>
      <c r="F39" s="9" t="s">
        <v>101</v>
      </c>
      <c r="G39" s="10" t="s">
        <v>102</v>
      </c>
      <c r="H39" s="11" t="s">
        <v>142</v>
      </c>
      <c r="I39" s="12">
        <v>3013255761</v>
      </c>
    </row>
    <row r="40" spans="2:9" ht="24.75" customHeight="1">
      <c r="B40" s="7" t="s">
        <v>143</v>
      </c>
      <c r="C40" s="8" t="s">
        <v>144</v>
      </c>
      <c r="D40" s="8" t="s">
        <v>133</v>
      </c>
      <c r="E40" s="9">
        <v>45848</v>
      </c>
      <c r="F40" s="9" t="s">
        <v>101</v>
      </c>
      <c r="G40" s="10" t="s">
        <v>145</v>
      </c>
      <c r="H40" s="11" t="s">
        <v>146</v>
      </c>
      <c r="I40" s="12" t="s">
        <v>147</v>
      </c>
    </row>
    <row r="41" spans="2:9" ht="24.75" customHeight="1">
      <c r="B41" s="7" t="s">
        <v>148</v>
      </c>
      <c r="C41" s="8" t="s">
        <v>149</v>
      </c>
      <c r="D41" s="8" t="s">
        <v>133</v>
      </c>
      <c r="E41" s="9">
        <v>45847</v>
      </c>
      <c r="F41" s="9" t="s">
        <v>101</v>
      </c>
      <c r="G41" s="10" t="s">
        <v>102</v>
      </c>
      <c r="H41" s="11" t="s">
        <v>150</v>
      </c>
      <c r="I41" s="12">
        <v>3106136317</v>
      </c>
    </row>
    <row r="42" spans="2:9" ht="24.75" customHeight="1">
      <c r="B42" s="7" t="s">
        <v>151</v>
      </c>
      <c r="C42" s="8" t="s">
        <v>152</v>
      </c>
      <c r="D42" s="8" t="s">
        <v>133</v>
      </c>
      <c r="E42" s="9">
        <v>45858</v>
      </c>
      <c r="F42" s="9" t="s">
        <v>101</v>
      </c>
      <c r="G42" s="10" t="s">
        <v>61</v>
      </c>
      <c r="H42" s="11" t="s">
        <v>153</v>
      </c>
      <c r="I42" s="12" t="s">
        <v>154</v>
      </c>
    </row>
    <row r="43" spans="2:9" ht="24.75" customHeight="1">
      <c r="B43" s="7" t="s">
        <v>155</v>
      </c>
      <c r="C43" s="8">
        <v>860065036</v>
      </c>
      <c r="D43" s="8" t="s">
        <v>133</v>
      </c>
      <c r="E43" s="9">
        <v>45841</v>
      </c>
      <c r="F43" s="9" t="s">
        <v>12</v>
      </c>
      <c r="G43" s="10" t="s">
        <v>156</v>
      </c>
      <c r="H43" s="11" t="s">
        <v>157</v>
      </c>
      <c r="I43" s="12">
        <v>6013385000</v>
      </c>
    </row>
    <row r="44" spans="2:9" ht="24.75" customHeight="1">
      <c r="B44" s="7" t="s">
        <v>158</v>
      </c>
      <c r="C44" s="8" t="s">
        <v>159</v>
      </c>
      <c r="D44" s="8" t="s">
        <v>133</v>
      </c>
      <c r="E44" s="9">
        <v>45843</v>
      </c>
      <c r="F44" s="9" t="s">
        <v>12</v>
      </c>
      <c r="G44" s="10" t="s">
        <v>160</v>
      </c>
      <c r="H44" s="11" t="s">
        <v>161</v>
      </c>
      <c r="I44" s="12">
        <v>3143130097</v>
      </c>
    </row>
    <row r="45" spans="2:9" ht="24.75" customHeight="1">
      <c r="B45" s="7" t="s">
        <v>162</v>
      </c>
      <c r="C45" s="8" t="s">
        <v>163</v>
      </c>
      <c r="D45" s="8" t="s">
        <v>133</v>
      </c>
      <c r="E45" s="9">
        <v>45847</v>
      </c>
      <c r="F45" s="9" t="s">
        <v>12</v>
      </c>
      <c r="G45" s="10" t="s">
        <v>164</v>
      </c>
      <c r="H45" s="11" t="s">
        <v>165</v>
      </c>
      <c r="I45" s="12">
        <v>3194026737</v>
      </c>
    </row>
    <row r="46" spans="2:9" ht="24.75" customHeight="1">
      <c r="B46" s="7" t="s">
        <v>166</v>
      </c>
      <c r="C46" s="8" t="s">
        <v>167</v>
      </c>
      <c r="D46" s="8" t="s">
        <v>133</v>
      </c>
      <c r="E46" s="9">
        <v>45849</v>
      </c>
      <c r="F46" s="9" t="s">
        <v>12</v>
      </c>
      <c r="G46" s="10" t="s">
        <v>138</v>
      </c>
      <c r="H46" s="11" t="s">
        <v>168</v>
      </c>
      <c r="I46" s="12">
        <v>3011267431</v>
      </c>
    </row>
    <row r="47" spans="2:9" ht="24.75" customHeight="1">
      <c r="B47" s="7" t="s">
        <v>169</v>
      </c>
      <c r="C47" s="8" t="s">
        <v>170</v>
      </c>
      <c r="D47" s="8" t="s">
        <v>133</v>
      </c>
      <c r="E47" s="9">
        <v>45847</v>
      </c>
      <c r="F47" s="9" t="s">
        <v>12</v>
      </c>
      <c r="G47" s="10" t="s">
        <v>171</v>
      </c>
      <c r="H47" s="11" t="s">
        <v>172</v>
      </c>
      <c r="I47" s="12">
        <v>3107158570</v>
      </c>
    </row>
    <row r="48" spans="2:9" ht="24.75" customHeight="1">
      <c r="B48" s="7" t="s">
        <v>173</v>
      </c>
      <c r="C48" s="8" t="s">
        <v>174</v>
      </c>
      <c r="D48" s="8" t="s">
        <v>133</v>
      </c>
      <c r="E48" s="9">
        <v>45842</v>
      </c>
      <c r="F48" s="9" t="s">
        <v>12</v>
      </c>
      <c r="G48" s="10" t="s">
        <v>175</v>
      </c>
      <c r="H48" s="11" t="s">
        <v>176</v>
      </c>
      <c r="I48" s="12">
        <v>3105769044</v>
      </c>
    </row>
    <row r="49" spans="2:9" ht="24.75" customHeight="1">
      <c r="B49" s="7" t="s">
        <v>177</v>
      </c>
      <c r="C49" s="8" t="s">
        <v>132</v>
      </c>
      <c r="D49" s="8" t="s">
        <v>133</v>
      </c>
      <c r="E49" s="9">
        <v>45853</v>
      </c>
      <c r="F49" s="9" t="s">
        <v>12</v>
      </c>
      <c r="G49" s="10" t="s">
        <v>178</v>
      </c>
      <c r="H49" s="11" t="s">
        <v>179</v>
      </c>
      <c r="I49" s="12">
        <v>6017444000</v>
      </c>
    </row>
    <row r="50" spans="2:9" ht="24.75" customHeight="1">
      <c r="B50" s="7" t="s">
        <v>180</v>
      </c>
      <c r="C50" s="8" t="s">
        <v>181</v>
      </c>
      <c r="D50" s="8" t="s">
        <v>133</v>
      </c>
      <c r="E50" s="9">
        <v>45854</v>
      </c>
      <c r="F50" s="9" t="s">
        <v>12</v>
      </c>
      <c r="G50" s="10" t="s">
        <v>182</v>
      </c>
      <c r="H50" s="11" t="s">
        <v>183</v>
      </c>
      <c r="I50" s="12">
        <v>3133046695</v>
      </c>
    </row>
    <row r="51" spans="2:9" ht="24.75" customHeight="1">
      <c r="B51" s="7" t="s">
        <v>184</v>
      </c>
      <c r="C51" s="8" t="s">
        <v>185</v>
      </c>
      <c r="D51" s="8" t="s">
        <v>133</v>
      </c>
      <c r="E51" s="9">
        <v>45854</v>
      </c>
      <c r="F51" s="9" t="s">
        <v>12</v>
      </c>
      <c r="G51" s="10" t="s">
        <v>186</v>
      </c>
      <c r="H51" s="11" t="s">
        <v>187</v>
      </c>
      <c r="I51" s="12">
        <v>3112906286</v>
      </c>
    </row>
    <row r="52" spans="2:9" ht="24.75" customHeight="1">
      <c r="B52" s="7" t="s">
        <v>188</v>
      </c>
      <c r="C52" s="8" t="s">
        <v>189</v>
      </c>
      <c r="D52" s="8" t="s">
        <v>133</v>
      </c>
      <c r="E52" s="9">
        <v>45849</v>
      </c>
      <c r="F52" s="9" t="s">
        <v>12</v>
      </c>
      <c r="G52" s="10" t="s">
        <v>190</v>
      </c>
      <c r="H52" s="11" t="s">
        <v>191</v>
      </c>
      <c r="I52" s="12">
        <v>3107508487</v>
      </c>
    </row>
    <row r="53" spans="2:9" ht="24.75" customHeight="1">
      <c r="B53" s="7" t="s">
        <v>192</v>
      </c>
      <c r="C53" s="8" t="s">
        <v>193</v>
      </c>
      <c r="D53" s="8" t="s">
        <v>133</v>
      </c>
      <c r="E53" s="9">
        <v>45853</v>
      </c>
      <c r="F53" s="9" t="s">
        <v>12</v>
      </c>
      <c r="G53" s="10" t="s">
        <v>194</v>
      </c>
      <c r="H53" s="11" t="s">
        <v>195</v>
      </c>
      <c r="I53" s="12">
        <v>3127131132</v>
      </c>
    </row>
    <row r="54" spans="2:9" ht="24.75" customHeight="1">
      <c r="B54" s="7" t="s">
        <v>196</v>
      </c>
      <c r="C54" s="8" t="s">
        <v>197</v>
      </c>
      <c r="D54" s="8" t="s">
        <v>133</v>
      </c>
      <c r="E54" s="9">
        <v>45849</v>
      </c>
      <c r="F54" s="9" t="s">
        <v>12</v>
      </c>
      <c r="G54" s="10" t="s">
        <v>198</v>
      </c>
      <c r="H54" s="11" t="s">
        <v>199</v>
      </c>
      <c r="I54" s="12">
        <v>6015470229</v>
      </c>
    </row>
    <row r="55" spans="2:9" ht="24.75" customHeight="1">
      <c r="B55" s="7" t="s">
        <v>200</v>
      </c>
      <c r="C55" s="8" t="s">
        <v>201</v>
      </c>
      <c r="D55" s="8" t="s">
        <v>133</v>
      </c>
      <c r="E55" s="9">
        <v>45860</v>
      </c>
      <c r="F55" s="9" t="s">
        <v>12</v>
      </c>
      <c r="G55" s="10" t="s">
        <v>202</v>
      </c>
      <c r="H55" s="11" t="s">
        <v>203</v>
      </c>
      <c r="I55" s="12">
        <v>3002676574</v>
      </c>
    </row>
    <row r="56" spans="2:9" ht="24.75" customHeight="1">
      <c r="B56" s="7" t="s">
        <v>204</v>
      </c>
      <c r="C56" s="8" t="s">
        <v>205</v>
      </c>
      <c r="D56" s="8" t="s">
        <v>133</v>
      </c>
      <c r="E56" s="9">
        <v>45855</v>
      </c>
      <c r="F56" s="9" t="s">
        <v>12</v>
      </c>
      <c r="G56" s="10" t="s">
        <v>206</v>
      </c>
      <c r="H56" s="11" t="s">
        <v>207</v>
      </c>
      <c r="I56" s="12">
        <v>3054462803</v>
      </c>
    </row>
    <row r="57" spans="2:9" ht="24.75" customHeight="1">
      <c r="B57" s="7" t="s">
        <v>208</v>
      </c>
      <c r="C57" s="8" t="s">
        <v>209</v>
      </c>
      <c r="D57" s="8" t="s">
        <v>100</v>
      </c>
      <c r="E57" s="9">
        <v>45828</v>
      </c>
      <c r="F57" s="9" t="s">
        <v>12</v>
      </c>
      <c r="G57" s="10" t="s">
        <v>210</v>
      </c>
      <c r="H57" s="11" t="s">
        <v>211</v>
      </c>
      <c r="I57" s="12">
        <v>3004409453</v>
      </c>
    </row>
    <row r="58" spans="2:9" ht="24.75" customHeight="1">
      <c r="B58" s="7" t="s">
        <v>212</v>
      </c>
      <c r="C58" s="8" t="s">
        <v>213</v>
      </c>
      <c r="D58" s="8" t="s">
        <v>100</v>
      </c>
      <c r="E58" s="9">
        <v>45828</v>
      </c>
      <c r="F58" s="9" t="s">
        <v>12</v>
      </c>
      <c r="G58" s="10" t="s">
        <v>214</v>
      </c>
      <c r="H58" s="11" t="s">
        <v>215</v>
      </c>
      <c r="I58" s="12">
        <v>3123238987</v>
      </c>
    </row>
    <row r="59" spans="2:9" ht="24.75" customHeight="1">
      <c r="B59" s="7" t="s">
        <v>216</v>
      </c>
      <c r="C59" s="8" t="s">
        <v>217</v>
      </c>
      <c r="D59" s="8" t="s">
        <v>100</v>
      </c>
      <c r="E59" s="9">
        <v>45825</v>
      </c>
      <c r="F59" s="9" t="s">
        <v>101</v>
      </c>
      <c r="G59" s="10"/>
      <c r="H59" s="11" t="s">
        <v>218</v>
      </c>
      <c r="I59" s="12">
        <v>3105637564</v>
      </c>
    </row>
    <row r="60" spans="2:9" ht="24.75" customHeight="1">
      <c r="B60" s="7" t="s">
        <v>219</v>
      </c>
      <c r="C60" s="8" t="s">
        <v>220</v>
      </c>
      <c r="D60" s="8" t="s">
        <v>100</v>
      </c>
      <c r="E60" s="9">
        <v>45821</v>
      </c>
      <c r="F60" s="9" t="s">
        <v>101</v>
      </c>
      <c r="G60" s="10"/>
      <c r="H60" s="11" t="s">
        <v>221</v>
      </c>
      <c r="I60" s="12">
        <v>3203718866</v>
      </c>
    </row>
    <row r="61" spans="2:9" ht="24.75" customHeight="1">
      <c r="B61" s="7" t="s">
        <v>222</v>
      </c>
      <c r="C61" s="8">
        <v>51915223</v>
      </c>
      <c r="D61" s="8" t="s">
        <v>100</v>
      </c>
      <c r="E61" s="9">
        <v>45821</v>
      </c>
      <c r="F61" s="9" t="s">
        <v>101</v>
      </c>
      <c r="G61" s="10" t="s">
        <v>223</v>
      </c>
      <c r="H61" s="11" t="s">
        <v>224</v>
      </c>
      <c r="I61" s="12">
        <v>3133398733</v>
      </c>
    </row>
    <row r="62" spans="2:9" ht="24.75" customHeight="1">
      <c r="B62" s="7" t="s">
        <v>225</v>
      </c>
      <c r="C62" s="8" t="s">
        <v>226</v>
      </c>
      <c r="D62" s="8" t="s">
        <v>100</v>
      </c>
      <c r="E62" s="9">
        <v>45844</v>
      </c>
      <c r="F62" s="9" t="s">
        <v>12</v>
      </c>
      <c r="G62" s="10" t="s">
        <v>227</v>
      </c>
      <c r="H62" s="11" t="s">
        <v>228</v>
      </c>
      <c r="I62" s="12">
        <v>3123268825</v>
      </c>
    </row>
    <row r="63" spans="2:9" ht="24.75" customHeight="1">
      <c r="B63" s="7" t="s">
        <v>229</v>
      </c>
      <c r="C63" s="8" t="s">
        <v>230</v>
      </c>
      <c r="D63" s="8" t="s">
        <v>100</v>
      </c>
      <c r="E63" s="9">
        <v>45844</v>
      </c>
      <c r="F63" s="9" t="s">
        <v>12</v>
      </c>
      <c r="G63" s="10" t="s">
        <v>231</v>
      </c>
      <c r="H63" s="11" t="s">
        <v>232</v>
      </c>
      <c r="I63" s="12">
        <v>3158911741</v>
      </c>
    </row>
    <row r="64" spans="2:9" ht="24.75" customHeight="1">
      <c r="B64" s="7" t="s">
        <v>233</v>
      </c>
      <c r="C64" s="8" t="s">
        <v>234</v>
      </c>
      <c r="D64" s="8" t="s">
        <v>235</v>
      </c>
      <c r="E64" s="9">
        <v>45802</v>
      </c>
      <c r="F64" s="9" t="s">
        <v>12</v>
      </c>
      <c r="G64" s="10" t="s">
        <v>236</v>
      </c>
      <c r="H64" s="11" t="s">
        <v>237</v>
      </c>
      <c r="I64" s="12">
        <v>3164810110</v>
      </c>
    </row>
    <row r="65" spans="2:9" ht="24.75" customHeight="1">
      <c r="B65" s="7" t="s">
        <v>238</v>
      </c>
      <c r="C65" s="8" t="s">
        <v>239</v>
      </c>
      <c r="D65" s="8" t="s">
        <v>100</v>
      </c>
      <c r="E65" s="9">
        <v>45844</v>
      </c>
      <c r="F65" s="9" t="s">
        <v>101</v>
      </c>
      <c r="G65" s="10" t="s">
        <v>240</v>
      </c>
      <c r="H65" s="11" t="s">
        <v>241</v>
      </c>
      <c r="I65" s="12">
        <v>3112896565</v>
      </c>
    </row>
    <row r="66" spans="2:9" ht="24.75" customHeight="1">
      <c r="B66" s="7" t="s">
        <v>242</v>
      </c>
      <c r="C66" s="8" t="s">
        <v>243</v>
      </c>
      <c r="D66" s="8" t="s">
        <v>85</v>
      </c>
      <c r="E66" s="9">
        <v>45834</v>
      </c>
      <c r="F66" s="9" t="s">
        <v>12</v>
      </c>
      <c r="G66" s="10" t="s">
        <v>244</v>
      </c>
      <c r="H66" s="11" t="s">
        <v>245</v>
      </c>
      <c r="I66" s="12">
        <v>3217508454</v>
      </c>
    </row>
    <row r="67" spans="2:9" ht="24.75" customHeight="1">
      <c r="B67" s="7" t="s">
        <v>246</v>
      </c>
      <c r="C67" s="8" t="s">
        <v>247</v>
      </c>
      <c r="D67" s="8" t="s">
        <v>85</v>
      </c>
      <c r="E67" s="9">
        <v>45834</v>
      </c>
      <c r="F67" s="9" t="s">
        <v>12</v>
      </c>
      <c r="G67" s="10" t="s">
        <v>248</v>
      </c>
      <c r="H67" s="11" t="s">
        <v>249</v>
      </c>
      <c r="I67" s="12">
        <v>6043224095</v>
      </c>
    </row>
    <row r="68" spans="2:9" ht="24.75" customHeight="1">
      <c r="B68" s="7" t="s">
        <v>250</v>
      </c>
      <c r="C68" s="8" t="s">
        <v>251</v>
      </c>
      <c r="D68" s="8" t="s">
        <v>100</v>
      </c>
      <c r="E68" s="9">
        <v>45825</v>
      </c>
      <c r="F68" s="9" t="s">
        <v>12</v>
      </c>
      <c r="G68" s="10" t="s">
        <v>252</v>
      </c>
      <c r="H68" s="11" t="s">
        <v>253</v>
      </c>
      <c r="I68" s="12">
        <v>3133775647</v>
      </c>
    </row>
    <row r="69" spans="2:9" ht="24.75" customHeight="1">
      <c r="B69" s="7" t="s">
        <v>254</v>
      </c>
      <c r="C69" s="8" t="s">
        <v>255</v>
      </c>
      <c r="D69" s="8" t="s">
        <v>100</v>
      </c>
      <c r="E69" s="9">
        <v>45825</v>
      </c>
      <c r="F69" s="9" t="s">
        <v>12</v>
      </c>
      <c r="G69" s="10"/>
      <c r="H69" s="11" t="s">
        <v>256</v>
      </c>
      <c r="I69" s="12">
        <v>3218281302</v>
      </c>
    </row>
    <row r="70" spans="2:9" ht="24.75" customHeight="1">
      <c r="B70" s="7" t="s">
        <v>257</v>
      </c>
      <c r="C70" s="8" t="s">
        <v>258</v>
      </c>
      <c r="D70" s="8" t="s">
        <v>85</v>
      </c>
      <c r="E70" s="9">
        <v>45836</v>
      </c>
      <c r="F70" s="9" t="s">
        <v>12</v>
      </c>
      <c r="G70" s="10" t="s">
        <v>259</v>
      </c>
      <c r="H70" s="11" t="s">
        <v>260</v>
      </c>
      <c r="I70" s="12">
        <v>6044447724</v>
      </c>
    </row>
    <row r="71" spans="2:9" ht="24.75" customHeight="1">
      <c r="B71" s="7" t="s">
        <v>261</v>
      </c>
      <c r="C71" s="8" t="s">
        <v>262</v>
      </c>
      <c r="D71" s="8" t="s">
        <v>85</v>
      </c>
      <c r="E71" s="9"/>
      <c r="F71" s="9" t="s">
        <v>12</v>
      </c>
      <c r="G71" s="10" t="s">
        <v>263</v>
      </c>
      <c r="H71" s="11" t="s">
        <v>264</v>
      </c>
      <c r="I71" s="12">
        <v>3208112759</v>
      </c>
    </row>
    <row r="72" spans="2:9" ht="24.75" customHeight="1">
      <c r="B72" s="7" t="s">
        <v>265</v>
      </c>
      <c r="C72" s="8" t="s">
        <v>266</v>
      </c>
      <c r="D72" s="8" t="s">
        <v>11</v>
      </c>
      <c r="E72" s="9">
        <v>45776</v>
      </c>
      <c r="F72" s="9" t="s">
        <v>12</v>
      </c>
      <c r="G72" s="10" t="s">
        <v>267</v>
      </c>
      <c r="H72" s="11" t="s">
        <v>268</v>
      </c>
      <c r="I72" s="12">
        <v>6017430932</v>
      </c>
    </row>
    <row r="73" spans="2:9" ht="24.75" customHeight="1">
      <c r="B73" s="7" t="s">
        <v>269</v>
      </c>
      <c r="C73" s="8" t="s">
        <v>270</v>
      </c>
      <c r="D73" s="8" t="s">
        <v>235</v>
      </c>
      <c r="E73" s="9">
        <v>45761</v>
      </c>
      <c r="F73" s="9" t="s">
        <v>12</v>
      </c>
      <c r="G73" s="10" t="s">
        <v>271</v>
      </c>
      <c r="H73" s="11" t="s">
        <v>272</v>
      </c>
      <c r="I73" s="12">
        <v>3182383753</v>
      </c>
    </row>
    <row r="74" spans="2:9" ht="24.75" customHeight="1">
      <c r="B74" s="7" t="s">
        <v>273</v>
      </c>
      <c r="C74" s="8" t="s">
        <v>274</v>
      </c>
      <c r="D74" s="8" t="s">
        <v>133</v>
      </c>
      <c r="E74" s="9">
        <v>45799</v>
      </c>
      <c r="F74" s="9" t="s">
        <v>101</v>
      </c>
      <c r="G74" s="10" t="s">
        <v>275</v>
      </c>
      <c r="H74" s="11" t="s">
        <v>276</v>
      </c>
      <c r="I74" s="12">
        <v>3132711938</v>
      </c>
    </row>
    <row r="75" spans="2:9" ht="24.75" customHeight="1">
      <c r="B75" s="7" t="s">
        <v>277</v>
      </c>
      <c r="C75" s="8" t="s">
        <v>278</v>
      </c>
      <c r="D75" s="8" t="s">
        <v>133</v>
      </c>
      <c r="E75" s="9">
        <v>45798</v>
      </c>
      <c r="F75" s="9" t="s">
        <v>101</v>
      </c>
      <c r="G75" s="10" t="s">
        <v>279</v>
      </c>
      <c r="H75" s="11" t="s">
        <v>280</v>
      </c>
      <c r="I75" s="12">
        <v>3013300121</v>
      </c>
    </row>
    <row r="76" spans="2:9" ht="24.75" customHeight="1">
      <c r="B76" s="7" t="s">
        <v>281</v>
      </c>
      <c r="C76" s="8" t="s">
        <v>282</v>
      </c>
      <c r="D76" s="8" t="s">
        <v>133</v>
      </c>
      <c r="E76" s="9">
        <v>45800</v>
      </c>
      <c r="F76" s="9" t="s">
        <v>101</v>
      </c>
      <c r="G76" s="10" t="s">
        <v>283</v>
      </c>
      <c r="H76" s="11" t="s">
        <v>284</v>
      </c>
      <c r="I76" s="12">
        <v>3156656778</v>
      </c>
    </row>
    <row r="77" spans="2:9" ht="24.75" customHeight="1">
      <c r="B77" s="7" t="s">
        <v>285</v>
      </c>
      <c r="C77" s="8" t="s">
        <v>286</v>
      </c>
      <c r="D77" s="8" t="s">
        <v>11</v>
      </c>
      <c r="E77" s="9">
        <v>45838</v>
      </c>
      <c r="F77" s="9" t="s">
        <v>12</v>
      </c>
      <c r="G77" s="10" t="s">
        <v>74</v>
      </c>
      <c r="H77" s="11" t="s">
        <v>287</v>
      </c>
      <c r="I77" s="12">
        <v>3123641307</v>
      </c>
    </row>
    <row r="78" spans="2:9" ht="24.75" customHeight="1">
      <c r="B78" s="7" t="s">
        <v>288</v>
      </c>
      <c r="C78" s="8" t="s">
        <v>289</v>
      </c>
      <c r="D78" s="8" t="s">
        <v>100</v>
      </c>
      <c r="E78" s="9">
        <v>45821</v>
      </c>
      <c r="F78" s="9" t="s">
        <v>12</v>
      </c>
      <c r="G78" s="10" t="s">
        <v>290</v>
      </c>
      <c r="H78" s="11" t="s">
        <v>291</v>
      </c>
      <c r="I78" s="12" t="s">
        <v>292</v>
      </c>
    </row>
    <row r="79" spans="2:9" ht="24.75" customHeight="1">
      <c r="B79" s="7" t="s">
        <v>293</v>
      </c>
      <c r="C79" s="8" t="s">
        <v>294</v>
      </c>
      <c r="D79" s="8" t="s">
        <v>100</v>
      </c>
      <c r="E79" s="9">
        <v>45824</v>
      </c>
      <c r="F79" s="9" t="s">
        <v>12</v>
      </c>
      <c r="G79" s="10" t="s">
        <v>295</v>
      </c>
      <c r="H79" s="11" t="s">
        <v>296</v>
      </c>
      <c r="I79" s="12" t="s">
        <v>297</v>
      </c>
    </row>
    <row r="80" spans="2:9" ht="24.75" customHeight="1">
      <c r="B80" s="7" t="s">
        <v>298</v>
      </c>
      <c r="C80" s="8" t="s">
        <v>299</v>
      </c>
      <c r="D80" s="8" t="s">
        <v>100</v>
      </c>
      <c r="E80" s="9">
        <v>45824</v>
      </c>
      <c r="F80" s="9" t="s">
        <v>12</v>
      </c>
      <c r="G80" s="10" t="s">
        <v>300</v>
      </c>
      <c r="H80" s="11" t="s">
        <v>301</v>
      </c>
      <c r="I80" s="12">
        <v>3186481839</v>
      </c>
    </row>
    <row r="81" spans="2:9" ht="24.75" customHeight="1">
      <c r="B81" s="7" t="s">
        <v>302</v>
      </c>
      <c r="C81" s="8" t="s">
        <v>303</v>
      </c>
      <c r="D81" s="8" t="s">
        <v>100</v>
      </c>
      <c r="E81" s="9">
        <v>45824</v>
      </c>
      <c r="F81" s="9" t="s">
        <v>101</v>
      </c>
      <c r="G81" s="10" t="s">
        <v>304</v>
      </c>
      <c r="H81" s="11" t="s">
        <v>305</v>
      </c>
      <c r="I81" s="12">
        <v>3112802450</v>
      </c>
    </row>
    <row r="82" spans="2:9" ht="24.75" customHeight="1">
      <c r="B82" s="7" t="s">
        <v>306</v>
      </c>
      <c r="C82" s="8" t="s">
        <v>307</v>
      </c>
      <c r="D82" s="8" t="s">
        <v>133</v>
      </c>
      <c r="E82" s="9">
        <v>45817</v>
      </c>
      <c r="F82" s="9" t="s">
        <v>12</v>
      </c>
      <c r="G82" s="10" t="s">
        <v>308</v>
      </c>
      <c r="H82" s="11" t="s">
        <v>309</v>
      </c>
      <c r="I82" s="12">
        <v>3154407276</v>
      </c>
    </row>
    <row r="83" spans="2:9" ht="24.75" customHeight="1">
      <c r="B83" s="7" t="s">
        <v>310</v>
      </c>
      <c r="C83" s="8" t="s">
        <v>311</v>
      </c>
      <c r="D83" s="8" t="s">
        <v>133</v>
      </c>
      <c r="E83" s="9">
        <v>45793</v>
      </c>
      <c r="F83" s="9" t="s">
        <v>12</v>
      </c>
      <c r="G83" s="10" t="s">
        <v>312</v>
      </c>
      <c r="H83" s="11" t="s">
        <v>313</v>
      </c>
      <c r="I83" s="12">
        <v>3114123380</v>
      </c>
    </row>
    <row r="84" spans="2:9" ht="24.75" customHeight="1">
      <c r="B84" s="7" t="s">
        <v>314</v>
      </c>
      <c r="C84" s="8" t="s">
        <v>315</v>
      </c>
      <c r="D84" s="8" t="s">
        <v>133</v>
      </c>
      <c r="E84" s="9">
        <v>45758</v>
      </c>
      <c r="F84" s="9" t="s">
        <v>12</v>
      </c>
      <c r="G84" s="10" t="s">
        <v>316</v>
      </c>
      <c r="H84" s="11" t="s">
        <v>317</v>
      </c>
      <c r="I84" s="12">
        <v>3102764592</v>
      </c>
    </row>
    <row r="85" spans="2:9" ht="24.75" customHeight="1">
      <c r="B85" s="7" t="s">
        <v>318</v>
      </c>
      <c r="C85" s="8" t="s">
        <v>319</v>
      </c>
      <c r="D85" s="8" t="s">
        <v>235</v>
      </c>
      <c r="E85" s="9">
        <v>45855</v>
      </c>
      <c r="F85" s="9" t="s">
        <v>12</v>
      </c>
      <c r="G85" s="10" t="s">
        <v>320</v>
      </c>
      <c r="H85" s="11" t="s">
        <v>321</v>
      </c>
      <c r="I85" s="12">
        <v>3127838535</v>
      </c>
    </row>
    <row r="86" spans="2:9" ht="24.75" customHeight="1">
      <c r="B86" s="7" t="s">
        <v>322</v>
      </c>
      <c r="C86" s="8" t="s">
        <v>286</v>
      </c>
      <c r="D86" s="8" t="s">
        <v>235</v>
      </c>
      <c r="E86" s="9">
        <v>45855</v>
      </c>
      <c r="F86" s="9" t="s">
        <v>12</v>
      </c>
      <c r="G86" s="10" t="s">
        <v>323</v>
      </c>
      <c r="H86" s="11" t="s">
        <v>324</v>
      </c>
      <c r="I86" s="12">
        <v>3202715684</v>
      </c>
    </row>
    <row r="87" spans="2:9" ht="24.75" customHeight="1">
      <c r="B87" s="7" t="s">
        <v>155</v>
      </c>
      <c r="C87" s="8" t="s">
        <v>325</v>
      </c>
      <c r="D87" s="8" t="s">
        <v>133</v>
      </c>
      <c r="E87" s="9">
        <v>45868</v>
      </c>
      <c r="F87" s="9" t="s">
        <v>12</v>
      </c>
      <c r="G87" s="10" t="s">
        <v>156</v>
      </c>
      <c r="H87" s="11" t="s">
        <v>326</v>
      </c>
      <c r="I87" s="12">
        <v>6017551701</v>
      </c>
    </row>
    <row r="88" spans="2:9" ht="24.75" customHeight="1">
      <c r="B88" s="7" t="s">
        <v>327</v>
      </c>
      <c r="C88" s="8" t="s">
        <v>328</v>
      </c>
      <c r="D88" s="8" t="s">
        <v>85</v>
      </c>
      <c r="E88" s="9">
        <v>45868</v>
      </c>
      <c r="F88" s="9" t="s">
        <v>12</v>
      </c>
      <c r="G88" s="10" t="s">
        <v>329</v>
      </c>
      <c r="H88" s="11" t="s">
        <v>330</v>
      </c>
      <c r="I88" s="12">
        <v>6013464124</v>
      </c>
    </row>
    <row r="89" spans="2:9" ht="24.75" customHeight="1">
      <c r="B89" s="7" t="s">
        <v>331</v>
      </c>
      <c r="C89" s="8" t="s">
        <v>332</v>
      </c>
      <c r="D89" s="8" t="s">
        <v>85</v>
      </c>
      <c r="E89" s="9">
        <v>45868</v>
      </c>
      <c r="F89" s="9" t="s">
        <v>12</v>
      </c>
      <c r="G89" s="10"/>
      <c r="H89" s="11" t="s">
        <v>333</v>
      </c>
      <c r="I89" s="12">
        <v>6016973629</v>
      </c>
    </row>
    <row r="90" spans="2:9" ht="24.75" customHeight="1">
      <c r="B90" s="7" t="s">
        <v>334</v>
      </c>
      <c r="C90" s="8" t="s">
        <v>335</v>
      </c>
      <c r="D90" s="8" t="s">
        <v>336</v>
      </c>
      <c r="E90" s="9">
        <v>45868</v>
      </c>
      <c r="F90" s="9" t="s">
        <v>12</v>
      </c>
      <c r="G90" s="10"/>
      <c r="H90" s="11" t="s">
        <v>337</v>
      </c>
      <c r="I90" s="12">
        <v>3216369912</v>
      </c>
    </row>
    <row r="91" spans="2:9" ht="24.75" customHeight="1">
      <c r="B91" s="7" t="s">
        <v>338</v>
      </c>
      <c r="C91" s="8" t="s">
        <v>339</v>
      </c>
      <c r="D91" s="8" t="s">
        <v>85</v>
      </c>
      <c r="E91" s="9">
        <v>45868</v>
      </c>
      <c r="F91" s="9" t="s">
        <v>12</v>
      </c>
      <c r="G91" s="10" t="s">
        <v>340</v>
      </c>
      <c r="H91" s="11" t="s">
        <v>341</v>
      </c>
      <c r="I91" s="12">
        <v>301256000</v>
      </c>
    </row>
    <row r="92" spans="2:9" ht="24.75" customHeight="1">
      <c r="B92" s="7" t="s">
        <v>342</v>
      </c>
      <c r="C92" s="8" t="s">
        <v>343</v>
      </c>
      <c r="D92" s="8" t="s">
        <v>133</v>
      </c>
      <c r="E92" s="9">
        <v>45868</v>
      </c>
      <c r="F92" s="9" t="s">
        <v>101</v>
      </c>
      <c r="G92" s="10" t="s">
        <v>344</v>
      </c>
      <c r="H92" s="11" t="s">
        <v>345</v>
      </c>
      <c r="I92" s="12" t="s">
        <v>346</v>
      </c>
    </row>
    <row r="93" spans="2:9" ht="24.75" customHeight="1">
      <c r="B93" s="7" t="s">
        <v>347</v>
      </c>
      <c r="C93" s="8" t="s">
        <v>348</v>
      </c>
      <c r="D93" s="8" t="s">
        <v>85</v>
      </c>
      <c r="E93" s="9">
        <v>45868</v>
      </c>
      <c r="F93" s="9" t="s">
        <v>12</v>
      </c>
      <c r="G93" s="10" t="s">
        <v>349</v>
      </c>
      <c r="H93" s="11" t="s">
        <v>350</v>
      </c>
      <c r="I93" s="12">
        <v>3142159470</v>
      </c>
    </row>
    <row r="94" spans="2:9" ht="24">
      <c r="B94" s="7" t="s">
        <v>351</v>
      </c>
      <c r="C94" s="8" t="s">
        <v>352</v>
      </c>
      <c r="D94" s="8" t="s">
        <v>336</v>
      </c>
      <c r="E94" s="9">
        <v>45793</v>
      </c>
      <c r="F94" s="9" t="s">
        <v>12</v>
      </c>
      <c r="G94" s="10"/>
      <c r="H94" s="11" t="s">
        <v>353</v>
      </c>
      <c r="I94" s="12">
        <v>3166285895</v>
      </c>
    </row>
    <row r="95" spans="2:9" ht="48">
      <c r="B95" s="7" t="s">
        <v>354</v>
      </c>
      <c r="C95" s="8">
        <v>860001789</v>
      </c>
      <c r="D95" s="8" t="s">
        <v>336</v>
      </c>
      <c r="E95" s="9">
        <v>45924</v>
      </c>
      <c r="F95" s="9" t="s">
        <v>355</v>
      </c>
      <c r="G95" s="10" t="s">
        <v>356</v>
      </c>
      <c r="H95" s="11" t="s">
        <v>357</v>
      </c>
      <c r="I95" s="12">
        <v>6012611711</v>
      </c>
    </row>
    <row r="96" spans="2:9" ht="132">
      <c r="B96" s="7" t="s">
        <v>358</v>
      </c>
      <c r="C96" s="8" t="s">
        <v>359</v>
      </c>
      <c r="D96" s="8" t="s">
        <v>336</v>
      </c>
      <c r="E96" s="9">
        <v>45924</v>
      </c>
      <c r="F96" s="9" t="s">
        <v>360</v>
      </c>
      <c r="G96" s="10" t="s">
        <v>361</v>
      </c>
      <c r="H96" s="11" t="s">
        <v>362</v>
      </c>
      <c r="I96" s="12"/>
    </row>
    <row r="97" spans="2:9">
      <c r="B97" s="7" t="s">
        <v>363</v>
      </c>
      <c r="C97" s="8" t="s">
        <v>364</v>
      </c>
      <c r="D97" s="8" t="s">
        <v>235</v>
      </c>
      <c r="E97" s="9">
        <v>45924</v>
      </c>
      <c r="F97" s="9" t="s">
        <v>12</v>
      </c>
      <c r="G97" s="10" t="s">
        <v>365</v>
      </c>
      <c r="H97" s="11" t="s">
        <v>366</v>
      </c>
      <c r="I97" s="12" t="s">
        <v>367</v>
      </c>
    </row>
    <row r="98" spans="2:9" ht="24">
      <c r="B98" s="7" t="s">
        <v>368</v>
      </c>
      <c r="C98" s="8" t="s">
        <v>369</v>
      </c>
      <c r="D98" s="8" t="s">
        <v>336</v>
      </c>
      <c r="E98" s="9">
        <v>45925</v>
      </c>
      <c r="F98" s="9" t="s">
        <v>360</v>
      </c>
      <c r="G98" s="10" t="s">
        <v>370</v>
      </c>
      <c r="H98" s="11" t="s">
        <v>371</v>
      </c>
      <c r="I98" s="12">
        <v>3008261278</v>
      </c>
    </row>
    <row r="99" spans="2:9">
      <c r="B99" s="7"/>
      <c r="C99" s="8"/>
      <c r="D99" s="8"/>
      <c r="E99" s="9"/>
      <c r="F99" s="9"/>
      <c r="G99" s="10"/>
      <c r="H99" s="11"/>
      <c r="I99" s="12"/>
    </row>
    <row r="108" spans="2:9">
      <c r="B108" s="177"/>
      <c r="C108" s="178"/>
      <c r="D108" s="178"/>
      <c r="E108" s="178"/>
      <c r="F108" s="178"/>
      <c r="G108" s="178"/>
      <c r="H108" s="178"/>
      <c r="I108" s="178"/>
    </row>
    <row r="109" spans="2:9">
      <c r="B109" s="178"/>
      <c r="C109" s="178"/>
      <c r="D109" s="178"/>
      <c r="E109" s="178"/>
      <c r="F109" s="178"/>
      <c r="G109" s="178"/>
      <c r="H109" s="178"/>
      <c r="I109" s="178"/>
    </row>
    <row r="110" spans="2:9">
      <c r="B110" s="178"/>
      <c r="C110" s="178"/>
      <c r="D110" s="178"/>
      <c r="E110" s="178"/>
      <c r="F110" s="178"/>
      <c r="G110" s="178"/>
      <c r="H110" s="178"/>
      <c r="I110" s="178"/>
    </row>
    <row r="111" spans="2:9">
      <c r="B111" s="178"/>
      <c r="C111" s="178"/>
      <c r="D111" s="178"/>
      <c r="E111" s="178"/>
      <c r="F111" s="178"/>
      <c r="G111" s="178"/>
      <c r="H111" s="178"/>
      <c r="I111" s="178"/>
    </row>
    <row r="112" spans="2:9">
      <c r="B112" s="178"/>
      <c r="C112" s="178"/>
      <c r="D112" s="178"/>
      <c r="E112" s="178"/>
      <c r="F112" s="178"/>
      <c r="G112" s="178"/>
      <c r="H112" s="178"/>
      <c r="I112" s="178"/>
    </row>
    <row r="113" spans="2:12" ht="15" hidden="1" customHeight="1">
      <c r="B113" s="178"/>
      <c r="C113" s="178"/>
      <c r="D113" s="178"/>
      <c r="E113" s="178"/>
      <c r="F113" s="178"/>
      <c r="G113" s="178"/>
      <c r="H113" s="178"/>
      <c r="I113" s="178"/>
    </row>
    <row r="114" spans="2:12" ht="15" hidden="1" customHeight="1">
      <c r="L114" s="1" t="s">
        <v>372</v>
      </c>
    </row>
    <row r="115" spans="2:12" ht="15" hidden="1" customHeight="1">
      <c r="J115" s="1" t="s">
        <v>373</v>
      </c>
    </row>
    <row r="116" spans="2:12" ht="15" hidden="1" customHeight="1">
      <c r="B116" s="1" t="s">
        <v>374</v>
      </c>
      <c r="C116" s="1" t="s">
        <v>375</v>
      </c>
      <c r="D116" s="1" t="s">
        <v>376</v>
      </c>
      <c r="G116" s="14">
        <v>45800.562951388885</v>
      </c>
    </row>
    <row r="117" spans="2:12" ht="15" hidden="1" customHeight="1">
      <c r="B117" s="1" t="s">
        <v>377</v>
      </c>
      <c r="D117" s="1" t="s">
        <v>378</v>
      </c>
      <c r="G117" s="14">
        <v>45803.617604166669</v>
      </c>
    </row>
    <row r="118" spans="2:12" ht="15" hidden="1" customHeight="1">
      <c r="B118" s="1" t="s">
        <v>379</v>
      </c>
      <c r="G118" s="14">
        <v>45801.447152777779</v>
      </c>
    </row>
    <row r="119" spans="2:12" ht="15" hidden="1" customHeight="1">
      <c r="B119" s="1" t="s">
        <v>380</v>
      </c>
      <c r="G119" s="14">
        <v>45803.615925925929</v>
      </c>
    </row>
    <row r="120" spans="2:12" ht="15" hidden="1" customHeight="1">
      <c r="B120" s="1" t="s">
        <v>381</v>
      </c>
      <c r="G120" s="14">
        <v>45801.347199074073</v>
      </c>
    </row>
    <row r="121" spans="2:12" ht="15" hidden="1" customHeight="1"/>
  </sheetData>
  <autoFilter ref="B5:L93" xr:uid="{00000000-0009-0000-0000-000000000000}"/>
  <mergeCells count="2">
    <mergeCell ref="B3:I4"/>
    <mergeCell ref="B108:I113"/>
  </mergeCells>
  <hyperlinks>
    <hyperlink ref="G95" r:id="rId1" xr:uid="{00000000-0004-0000-0000-000000000000}"/>
    <hyperlink ref="G96" r:id="rId2" location="is_advertising=true&amp;searchVariation=MCO23550719&amp;backend_model=search-backend&amp;position=3&amp;search_layout=grid&amp;type=pad&amp;tracking_id=35b26b52-22f6-44d4-9049-f9733e337192&amp;ad_domain=VQCATCORE_LST&amp;ad_position=3&amp;ad_click_id=ZTE4OGJlZDktMDRlMS00OWFkLWJhY2UtODQzMzdhNTNlOTBh" display="https://www.mercadolibre.com.co/marcador-borrable-punta-bisel-6-colores/p/MCO23550719?pdp_filters=item_id:MCO1650837000#is_advertising=true&amp;searchVariation=MCO23550719&amp;backend_model=search-backend&amp;position=3&amp;search_layout=grid&amp;type=pad&amp;tracking_id=35b26b52-22f6-44d4-9049-f9733e337192&amp;ad_domain=VQCATCORE_LST&amp;ad_position=3&amp;ad_click_id=ZTE4OGJlZDktMDRlMS00OWFkLWJhY2UtODQzMzdhNTNlOTBh" xr:uid="{00000000-0004-0000-0000-000001000000}"/>
    <hyperlink ref="G97" r:id="rId3" xr:uid="{00000000-0004-0000-0000-000002000000}"/>
    <hyperlink ref="G98"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7"/>
  <sheetViews>
    <sheetView topLeftCell="A4" workbookViewId="0">
      <selection activeCell="D6" sqref="D6"/>
    </sheetView>
  </sheetViews>
  <sheetFormatPr defaultColWidth="11.140625" defaultRowHeight="15"/>
  <cols>
    <col min="1" max="2" width="11.140625" style="1"/>
    <col min="3" max="3" width="14.28515625" style="32" customWidth="1"/>
    <col min="4" max="4" width="64.140625" style="1" customWidth="1"/>
    <col min="5" max="7" width="16.5703125" style="1" customWidth="1"/>
    <col min="8" max="8" width="13.140625" style="1" customWidth="1"/>
    <col min="9" max="9" width="20.140625" style="1" customWidth="1"/>
    <col min="10" max="16384" width="11.140625" style="1"/>
  </cols>
  <sheetData>
    <row r="1" spans="2:9" ht="15.75" thickBot="1"/>
    <row r="2" spans="2:9" ht="26.25">
      <c r="B2" s="179"/>
      <c r="C2" s="180"/>
      <c r="D2" s="180"/>
      <c r="E2" s="180"/>
      <c r="F2" s="180"/>
      <c r="G2" s="180"/>
      <c r="H2" s="181" t="s">
        <v>382</v>
      </c>
      <c r="I2" s="182"/>
    </row>
    <row r="3" spans="2:9" ht="126" customHeight="1">
      <c r="B3" s="22" t="s">
        <v>383</v>
      </c>
      <c r="C3" s="16">
        <v>2880</v>
      </c>
      <c r="D3" s="15" t="s">
        <v>384</v>
      </c>
      <c r="E3" s="185" t="s">
        <v>385</v>
      </c>
      <c r="F3" s="186"/>
      <c r="G3" s="186"/>
      <c r="H3" s="183"/>
      <c r="I3" s="184"/>
    </row>
    <row r="4" spans="2:9" ht="45.75" thickBot="1">
      <c r="B4" s="49" t="s">
        <v>386</v>
      </c>
      <c r="C4" s="50" t="s">
        <v>387</v>
      </c>
      <c r="D4" s="50" t="s">
        <v>388</v>
      </c>
      <c r="E4" s="45" t="s">
        <v>389</v>
      </c>
      <c r="F4" s="45" t="s">
        <v>390</v>
      </c>
      <c r="G4" s="51" t="s">
        <v>391</v>
      </c>
      <c r="H4" s="33" t="s">
        <v>392</v>
      </c>
      <c r="I4" s="34" t="s">
        <v>393</v>
      </c>
    </row>
    <row r="5" spans="2:9" ht="75">
      <c r="B5" s="35">
        <v>1</v>
      </c>
      <c r="C5" s="36" t="s">
        <v>394</v>
      </c>
      <c r="D5" s="37" t="s">
        <v>395</v>
      </c>
      <c r="E5" s="36" t="s">
        <v>396</v>
      </c>
      <c r="F5" s="36">
        <v>1</v>
      </c>
      <c r="G5" s="52">
        <v>7</v>
      </c>
      <c r="H5" s="38">
        <v>5635001</v>
      </c>
      <c r="I5" s="39">
        <f>+H5*G5*F5</f>
        <v>39445007</v>
      </c>
    </row>
    <row r="6" spans="2:9" ht="105">
      <c r="B6" s="21">
        <v>2</v>
      </c>
      <c r="C6" s="19" t="s">
        <v>397</v>
      </c>
      <c r="D6" s="18" t="s">
        <v>398</v>
      </c>
      <c r="E6" s="28" t="s">
        <v>396</v>
      </c>
      <c r="F6" s="17">
        <v>1</v>
      </c>
      <c r="G6" s="23">
        <v>7</v>
      </c>
      <c r="H6" s="40">
        <v>3500000</v>
      </c>
      <c r="I6" s="41">
        <f t="shared" ref="I6:I14" si="0">+H6*G6*F6</f>
        <v>24500000</v>
      </c>
    </row>
    <row r="7" spans="2:9" ht="105">
      <c r="B7" s="21">
        <v>3</v>
      </c>
      <c r="C7" s="19" t="s">
        <v>399</v>
      </c>
      <c r="D7" s="18" t="s">
        <v>400</v>
      </c>
      <c r="E7" s="28" t="s">
        <v>401</v>
      </c>
      <c r="F7" s="17">
        <v>1</v>
      </c>
      <c r="G7" s="23">
        <v>140</v>
      </c>
      <c r="H7" s="40">
        <v>187833</v>
      </c>
      <c r="I7" s="41">
        <f t="shared" si="0"/>
        <v>26296620</v>
      </c>
    </row>
    <row r="8" spans="2:9" ht="75">
      <c r="B8" s="21">
        <v>4</v>
      </c>
      <c r="C8" s="46" t="s">
        <v>402</v>
      </c>
      <c r="D8" s="47" t="s">
        <v>403</v>
      </c>
      <c r="E8" s="28" t="s">
        <v>401</v>
      </c>
      <c r="F8" s="17">
        <v>1</v>
      </c>
      <c r="G8" s="23">
        <v>50</v>
      </c>
      <c r="H8" s="48">
        <v>68767</v>
      </c>
      <c r="I8" s="41">
        <f t="shared" si="0"/>
        <v>3438350</v>
      </c>
    </row>
    <row r="9" spans="2:9" ht="90">
      <c r="B9" s="21">
        <v>5</v>
      </c>
      <c r="C9" s="19" t="s">
        <v>404</v>
      </c>
      <c r="D9" s="18" t="s">
        <v>405</v>
      </c>
      <c r="E9" s="28" t="s">
        <v>401</v>
      </c>
      <c r="F9" s="17">
        <v>1</v>
      </c>
      <c r="G9" s="23">
        <v>140</v>
      </c>
      <c r="H9" s="40">
        <v>187833</v>
      </c>
      <c r="I9" s="41">
        <f t="shared" si="0"/>
        <v>26296620</v>
      </c>
    </row>
    <row r="10" spans="2:9" ht="90">
      <c r="B10" s="21">
        <v>6</v>
      </c>
      <c r="C10" s="19" t="s">
        <v>406</v>
      </c>
      <c r="D10" s="18" t="s">
        <v>407</v>
      </c>
      <c r="E10" s="28" t="s">
        <v>401</v>
      </c>
      <c r="F10" s="17">
        <v>1</v>
      </c>
      <c r="G10" s="23">
        <v>140</v>
      </c>
      <c r="H10" s="40">
        <v>187833</v>
      </c>
      <c r="I10" s="41">
        <f>+H10*G10*F10</f>
        <v>26296620</v>
      </c>
    </row>
    <row r="11" spans="2:9" ht="60">
      <c r="B11" s="21">
        <v>7</v>
      </c>
      <c r="C11" s="17" t="s">
        <v>408</v>
      </c>
      <c r="D11" s="18" t="s">
        <v>409</v>
      </c>
      <c r="E11" s="28" t="s">
        <v>401</v>
      </c>
      <c r="F11" s="17">
        <v>1</v>
      </c>
      <c r="G11" s="23">
        <v>140</v>
      </c>
      <c r="H11" s="40">
        <v>187833</v>
      </c>
      <c r="I11" s="41">
        <f t="shared" si="0"/>
        <v>26296620</v>
      </c>
    </row>
    <row r="12" spans="2:9" ht="60">
      <c r="B12" s="21">
        <v>8</v>
      </c>
      <c r="C12" s="19" t="s">
        <v>410</v>
      </c>
      <c r="D12" s="18" t="s">
        <v>411</v>
      </c>
      <c r="E12" s="28" t="s">
        <v>401</v>
      </c>
      <c r="F12" s="17">
        <v>1</v>
      </c>
      <c r="G12" s="23">
        <v>6</v>
      </c>
      <c r="H12" s="40">
        <v>166666</v>
      </c>
      <c r="I12" s="41">
        <f t="shared" si="0"/>
        <v>999996</v>
      </c>
    </row>
    <row r="13" spans="2:9" ht="90">
      <c r="B13" s="21">
        <v>9</v>
      </c>
      <c r="C13" s="19" t="s">
        <v>412</v>
      </c>
      <c r="D13" s="18" t="s">
        <v>413</v>
      </c>
      <c r="E13" s="28" t="s">
        <v>401</v>
      </c>
      <c r="F13" s="17">
        <v>1</v>
      </c>
      <c r="G13" s="23">
        <v>30</v>
      </c>
      <c r="H13" s="40">
        <v>187833</v>
      </c>
      <c r="I13" s="41">
        <f t="shared" si="0"/>
        <v>5634990</v>
      </c>
    </row>
    <row r="14" spans="2:9" ht="75.75" thickBot="1">
      <c r="B14" s="24">
        <v>10</v>
      </c>
      <c r="C14" s="42" t="s">
        <v>414</v>
      </c>
      <c r="D14" s="25" t="s">
        <v>415</v>
      </c>
      <c r="E14" s="31" t="s">
        <v>401</v>
      </c>
      <c r="F14" s="26">
        <v>1</v>
      </c>
      <c r="G14" s="53">
        <v>60</v>
      </c>
      <c r="H14" s="40">
        <v>187833</v>
      </c>
      <c r="I14" s="41">
        <f t="shared" si="0"/>
        <v>11269980</v>
      </c>
    </row>
    <row r="15" spans="2:9" ht="15.75" thickBot="1">
      <c r="B15" s="187" t="s">
        <v>416</v>
      </c>
      <c r="C15" s="188"/>
      <c r="D15" s="188"/>
      <c r="E15" s="188"/>
      <c r="F15" s="188"/>
      <c r="G15" s="188"/>
      <c r="H15" s="189"/>
      <c r="I15" s="44">
        <f>SUM(I5:I14)</f>
        <v>190474803</v>
      </c>
    </row>
    <row r="16" spans="2:9" ht="15.75" thickBot="1"/>
    <row r="17" spans="2:9" ht="34.15" customHeight="1" thickBot="1">
      <c r="B17" s="190" t="s">
        <v>417</v>
      </c>
      <c r="C17" s="191"/>
      <c r="D17" s="191"/>
      <c r="E17" s="191"/>
      <c r="F17" s="191"/>
      <c r="G17" s="191"/>
      <c r="H17" s="191"/>
      <c r="I17" s="192"/>
    </row>
  </sheetData>
  <mergeCells count="5">
    <mergeCell ref="B2:G2"/>
    <mergeCell ref="H2:I3"/>
    <mergeCell ref="E3:G3"/>
    <mergeCell ref="B15:H15"/>
    <mergeCell ref="B17:I17"/>
  </mergeCells>
  <dataValidations count="1">
    <dataValidation type="list" allowBlank="1" showInputMessage="1" showErrorMessage="1" sqref="E5:E14" xr:uid="{00000000-0002-0000-0100-000000000000}">
      <formula1>"DIA,MES,UNIDAD,GLOBAL,PAQUETE"</formula1>
    </dataValidation>
  </dataValidation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Y164"/>
  <sheetViews>
    <sheetView topLeftCell="C59" zoomScale="70" zoomScaleNormal="70" workbookViewId="0">
      <pane xSplit="1" topLeftCell="D1" activePane="topRight" state="frozen"/>
      <selection pane="topRight" activeCell="C126" sqref="C126"/>
      <selection activeCell="C14" sqref="C14"/>
    </sheetView>
  </sheetViews>
  <sheetFormatPr defaultColWidth="11.140625" defaultRowHeight="15"/>
  <cols>
    <col min="1" max="1" width="11.140625" style="1" customWidth="1"/>
    <col min="2" max="2" width="13.42578125" style="1" customWidth="1"/>
    <col min="3" max="3" width="11.140625" style="54" customWidth="1"/>
    <col min="4" max="4" width="11.140625" style="55" customWidth="1"/>
    <col min="5" max="5" width="19.28515625" style="1" customWidth="1"/>
    <col min="6" max="6" width="16.85546875" style="1" customWidth="1"/>
    <col min="7" max="7" width="15.140625" style="1" customWidth="1"/>
    <col min="8" max="8" width="11.140625" style="54" customWidth="1"/>
    <col min="9" max="12" width="16.5703125" style="1" customWidth="1"/>
    <col min="13" max="13" width="18.85546875" style="54" customWidth="1"/>
    <col min="14" max="17" width="16.5703125" style="118" customWidth="1"/>
    <col min="18" max="18" width="16.5703125" style="54" customWidth="1"/>
    <col min="19" max="22" width="16.5703125" style="1" customWidth="1"/>
    <col min="23" max="24" width="16.7109375" style="107" customWidth="1"/>
    <col min="25" max="25" width="16.7109375" style="1" customWidth="1"/>
    <col min="26" max="16384" width="11.140625" style="1"/>
  </cols>
  <sheetData>
    <row r="2" spans="1:25" ht="15.75" thickBot="1"/>
    <row r="3" spans="1:25" ht="50.25" customHeight="1">
      <c r="A3" s="56"/>
      <c r="B3" s="204"/>
      <c r="C3" s="205"/>
      <c r="D3" s="205"/>
      <c r="E3" s="205"/>
      <c r="F3" s="205"/>
      <c r="G3" s="206"/>
      <c r="H3" s="193" t="s">
        <v>418</v>
      </c>
      <c r="I3" s="194"/>
      <c r="J3" s="194"/>
      <c r="K3" s="194"/>
      <c r="L3" s="195"/>
      <c r="M3" s="193" t="s">
        <v>419</v>
      </c>
      <c r="N3" s="194"/>
      <c r="O3" s="194"/>
      <c r="P3" s="194"/>
      <c r="Q3" s="195"/>
      <c r="R3" s="193" t="s">
        <v>420</v>
      </c>
      <c r="S3" s="194"/>
      <c r="T3" s="194"/>
      <c r="U3" s="194"/>
      <c r="V3" s="199"/>
    </row>
    <row r="4" spans="1:25" ht="139.15" customHeight="1" thickBot="1">
      <c r="A4" s="57"/>
      <c r="B4" s="60" t="s">
        <v>383</v>
      </c>
      <c r="C4" s="61">
        <v>2880</v>
      </c>
      <c r="D4" s="62" t="s">
        <v>384</v>
      </c>
      <c r="E4" s="185" t="s">
        <v>385</v>
      </c>
      <c r="F4" s="186"/>
      <c r="G4" s="186"/>
      <c r="H4" s="196"/>
      <c r="I4" s="197"/>
      <c r="J4" s="197"/>
      <c r="K4" s="197"/>
      <c r="L4" s="198"/>
      <c r="M4" s="196"/>
      <c r="N4" s="197"/>
      <c r="O4" s="197"/>
      <c r="P4" s="197"/>
      <c r="Q4" s="198"/>
      <c r="R4" s="196"/>
      <c r="S4" s="197"/>
      <c r="T4" s="197"/>
      <c r="U4" s="197"/>
      <c r="V4" s="200"/>
    </row>
    <row r="5" spans="1:25" ht="60.75" thickBot="1">
      <c r="A5" s="57"/>
      <c r="B5" s="64" t="s">
        <v>386</v>
      </c>
      <c r="C5" s="65" t="s">
        <v>387</v>
      </c>
      <c r="D5" s="65" t="s">
        <v>388</v>
      </c>
      <c r="E5" s="66" t="s">
        <v>389</v>
      </c>
      <c r="F5" s="66" t="s">
        <v>421</v>
      </c>
      <c r="G5" s="67" t="s">
        <v>391</v>
      </c>
      <c r="H5" s="69" t="s">
        <v>1</v>
      </c>
      <c r="I5" s="50" t="s">
        <v>422</v>
      </c>
      <c r="J5" s="50" t="s">
        <v>423</v>
      </c>
      <c r="K5" s="70" t="s">
        <v>424</v>
      </c>
      <c r="L5" s="71" t="s">
        <v>393</v>
      </c>
      <c r="M5" s="69" t="s">
        <v>1</v>
      </c>
      <c r="N5" s="119" t="s">
        <v>422</v>
      </c>
      <c r="O5" s="119" t="s">
        <v>423</v>
      </c>
      <c r="P5" s="120" t="s">
        <v>424</v>
      </c>
      <c r="Q5" s="121" t="s">
        <v>393</v>
      </c>
      <c r="R5" s="69" t="s">
        <v>1</v>
      </c>
      <c r="S5" s="50" t="s">
        <v>422</v>
      </c>
      <c r="T5" s="50" t="s">
        <v>423</v>
      </c>
      <c r="U5" s="70" t="s">
        <v>424</v>
      </c>
      <c r="V5" s="72" t="s">
        <v>393</v>
      </c>
      <c r="W5" s="108" t="s">
        <v>425</v>
      </c>
      <c r="X5" s="109" t="s">
        <v>426</v>
      </c>
      <c r="Y5" s="73" t="s">
        <v>427</v>
      </c>
    </row>
    <row r="6" spans="1:25" ht="15" customHeight="1" thickBot="1">
      <c r="A6" s="57"/>
      <c r="B6" s="201" t="s">
        <v>428</v>
      </c>
      <c r="C6" s="202"/>
      <c r="D6" s="202"/>
      <c r="E6" s="202"/>
      <c r="F6" s="202"/>
      <c r="G6" s="202"/>
      <c r="H6" s="202"/>
      <c r="I6" s="202"/>
      <c r="J6" s="202"/>
      <c r="K6" s="202"/>
      <c r="L6" s="202"/>
      <c r="M6" s="202"/>
      <c r="N6" s="202"/>
      <c r="O6" s="202"/>
      <c r="P6" s="202"/>
      <c r="Q6" s="202"/>
      <c r="R6" s="202"/>
      <c r="S6" s="202"/>
      <c r="T6" s="202"/>
      <c r="U6" s="202"/>
      <c r="V6" s="202"/>
      <c r="W6" s="202"/>
      <c r="X6" s="202"/>
      <c r="Y6" s="203"/>
    </row>
    <row r="7" spans="1:25" ht="390">
      <c r="A7" s="57"/>
      <c r="B7" s="27">
        <v>11</v>
      </c>
      <c r="C7" s="30" t="s">
        <v>429</v>
      </c>
      <c r="D7" s="59" t="s">
        <v>430</v>
      </c>
      <c r="E7" s="28" t="s">
        <v>431</v>
      </c>
      <c r="F7" s="28">
        <v>3400</v>
      </c>
      <c r="G7" s="29" t="s">
        <v>432</v>
      </c>
      <c r="H7" s="104" t="s">
        <v>433</v>
      </c>
      <c r="I7" s="85">
        <v>13277</v>
      </c>
      <c r="J7" s="85">
        <f>+I7*19%</f>
        <v>2522.63</v>
      </c>
      <c r="K7" s="85">
        <f>+I7+J7</f>
        <v>15799.630000000001</v>
      </c>
      <c r="L7" s="86">
        <f>+K7*$F7</f>
        <v>53718742</v>
      </c>
      <c r="M7" s="104" t="s">
        <v>434</v>
      </c>
      <c r="N7" s="85">
        <f>16000/1.19</f>
        <v>13445.378151260506</v>
      </c>
      <c r="O7" s="85">
        <f>+N7*19%</f>
        <v>2554.6218487394963</v>
      </c>
      <c r="P7" s="85">
        <f>+N7+O7</f>
        <v>16000.000000000002</v>
      </c>
      <c r="Q7" s="86">
        <f>+P7*$F7</f>
        <v>54400000.000000007</v>
      </c>
      <c r="R7" s="104" t="s">
        <v>435</v>
      </c>
      <c r="S7" s="85">
        <v>11765</v>
      </c>
      <c r="T7" s="85">
        <f>+S7*19%</f>
        <v>2235.35</v>
      </c>
      <c r="U7" s="85">
        <f>+S7+T7</f>
        <v>14000.35</v>
      </c>
      <c r="V7" s="91">
        <f>+U7*$F7</f>
        <v>47601190</v>
      </c>
      <c r="W7" s="110">
        <f>+ROUND(AVERAGE(K7+P7+U7),0)</f>
        <v>45800</v>
      </c>
      <c r="X7" s="111">
        <f>+ROUND(_xlfn.STDEV.P(K7,P7,U7),0)</f>
        <v>899</v>
      </c>
      <c r="Y7" s="102">
        <f>+X7/W7</f>
        <v>1.9628820960698689E-2</v>
      </c>
    </row>
    <row r="8" spans="1:25" ht="105">
      <c r="A8" s="57"/>
      <c r="B8" s="21">
        <v>12</v>
      </c>
      <c r="C8" s="59" t="s">
        <v>436</v>
      </c>
      <c r="D8" s="19" t="s">
        <v>437</v>
      </c>
      <c r="E8" s="17" t="s">
        <v>431</v>
      </c>
      <c r="F8" s="17">
        <v>200</v>
      </c>
      <c r="G8" s="23" t="s">
        <v>432</v>
      </c>
      <c r="H8" s="103" t="s">
        <v>438</v>
      </c>
      <c r="I8" s="75">
        <v>4622</v>
      </c>
      <c r="J8" s="75">
        <f t="shared" ref="J8:J64" si="0">+I8*19%</f>
        <v>878.18000000000006</v>
      </c>
      <c r="K8" s="75">
        <f t="shared" ref="K8:K64" si="1">+I8+J8</f>
        <v>5500.18</v>
      </c>
      <c r="L8" s="87">
        <f t="shared" ref="L8:L64" si="2">+K8*$F8</f>
        <v>1100036</v>
      </c>
      <c r="M8" s="105" t="s">
        <v>439</v>
      </c>
      <c r="N8" s="75">
        <v>4202</v>
      </c>
      <c r="O8" s="75">
        <f t="shared" ref="O8:O64" si="3">+N8*19%</f>
        <v>798.38</v>
      </c>
      <c r="P8" s="75">
        <f t="shared" ref="P8:P64" si="4">+N8+O8</f>
        <v>5000.38</v>
      </c>
      <c r="Q8" s="87">
        <f t="shared" ref="Q8:Q64" si="5">+P8*$F8</f>
        <v>1000076</v>
      </c>
      <c r="R8" s="105" t="s">
        <v>351</v>
      </c>
      <c r="S8" s="75">
        <v>3361</v>
      </c>
      <c r="T8" s="75">
        <f>+S8*19%</f>
        <v>638.59</v>
      </c>
      <c r="U8" s="75">
        <f t="shared" ref="U8:U64" si="6">+S8+T8</f>
        <v>3999.59</v>
      </c>
      <c r="V8" s="92">
        <f t="shared" ref="V8:V64" si="7">+U8*$F8</f>
        <v>799918</v>
      </c>
      <c r="W8" s="112">
        <f t="shared" ref="W8:W64" si="8">+ROUND(AVERAGE(K8+P8+U8),0)</f>
        <v>14500</v>
      </c>
      <c r="X8" s="113">
        <f t="shared" ref="X8:X64" si="9">+ROUND(_xlfn.STDEV.P(K8,P8,U8),0)</f>
        <v>624</v>
      </c>
      <c r="Y8" s="100">
        <f t="shared" ref="Y8:Y64" si="10">+X8/W8</f>
        <v>4.3034482758620693E-2</v>
      </c>
    </row>
    <row r="9" spans="1:25" ht="409.5">
      <c r="A9" s="57"/>
      <c r="B9" s="21">
        <v>13</v>
      </c>
      <c r="C9" s="59" t="s">
        <v>440</v>
      </c>
      <c r="D9" s="19" t="s">
        <v>441</v>
      </c>
      <c r="E9" s="17" t="s">
        <v>431</v>
      </c>
      <c r="F9" s="17">
        <v>120</v>
      </c>
      <c r="G9" s="23" t="s">
        <v>432</v>
      </c>
      <c r="H9" s="105" t="s">
        <v>442</v>
      </c>
      <c r="I9" s="75">
        <v>35000</v>
      </c>
      <c r="J9" s="75">
        <f t="shared" si="0"/>
        <v>6650</v>
      </c>
      <c r="K9" s="75">
        <f t="shared" si="1"/>
        <v>41650</v>
      </c>
      <c r="L9" s="87">
        <f t="shared" si="2"/>
        <v>4998000</v>
      </c>
      <c r="M9" s="105" t="s">
        <v>443</v>
      </c>
      <c r="N9" s="75">
        <v>41300</v>
      </c>
      <c r="O9" s="75">
        <f t="shared" si="3"/>
        <v>7847</v>
      </c>
      <c r="P9" s="75">
        <f t="shared" si="4"/>
        <v>49147</v>
      </c>
      <c r="Q9" s="87">
        <f t="shared" si="5"/>
        <v>5897640</v>
      </c>
      <c r="R9" s="105" t="s">
        <v>363</v>
      </c>
      <c r="S9" s="122">
        <v>26500</v>
      </c>
      <c r="T9" s="75">
        <f t="shared" ref="T9:T64" si="11">+S9*19%</f>
        <v>5035</v>
      </c>
      <c r="U9" s="75">
        <f t="shared" si="6"/>
        <v>31535</v>
      </c>
      <c r="V9" s="92">
        <f t="shared" si="7"/>
        <v>3784200</v>
      </c>
      <c r="W9" s="112">
        <f t="shared" si="8"/>
        <v>122332</v>
      </c>
      <c r="X9" s="113">
        <f t="shared" si="9"/>
        <v>7216</v>
      </c>
      <c r="Y9" s="100">
        <f t="shared" si="10"/>
        <v>5.8987018932086452E-2</v>
      </c>
    </row>
    <row r="10" spans="1:25" ht="195">
      <c r="A10" s="57"/>
      <c r="B10" s="27">
        <v>14</v>
      </c>
      <c r="C10" s="59" t="s">
        <v>444</v>
      </c>
      <c r="D10" s="19" t="s">
        <v>445</v>
      </c>
      <c r="E10" s="17" t="s">
        <v>431</v>
      </c>
      <c r="F10" s="17">
        <v>120</v>
      </c>
      <c r="G10" s="23" t="s">
        <v>432</v>
      </c>
      <c r="H10" s="105" t="s">
        <v>446</v>
      </c>
      <c r="I10" s="75">
        <v>4200</v>
      </c>
      <c r="J10" s="75">
        <f t="shared" si="0"/>
        <v>798</v>
      </c>
      <c r="K10" s="75">
        <f t="shared" si="1"/>
        <v>4998</v>
      </c>
      <c r="L10" s="87">
        <f t="shared" si="2"/>
        <v>599760</v>
      </c>
      <c r="M10" s="105" t="s">
        <v>447</v>
      </c>
      <c r="N10" s="75">
        <v>6000</v>
      </c>
      <c r="O10" s="75">
        <f t="shared" si="3"/>
        <v>1140</v>
      </c>
      <c r="P10" s="75">
        <f t="shared" si="4"/>
        <v>7140</v>
      </c>
      <c r="Q10" s="87">
        <f t="shared" si="5"/>
        <v>856800</v>
      </c>
      <c r="R10" s="105" t="s">
        <v>448</v>
      </c>
      <c r="S10" s="75">
        <v>8000</v>
      </c>
      <c r="T10" s="75">
        <f t="shared" si="11"/>
        <v>1520</v>
      </c>
      <c r="U10" s="75">
        <f t="shared" si="6"/>
        <v>9520</v>
      </c>
      <c r="V10" s="92">
        <f t="shared" si="7"/>
        <v>1142400</v>
      </c>
      <c r="W10" s="112">
        <f t="shared" si="8"/>
        <v>21658</v>
      </c>
      <c r="X10" s="113">
        <f t="shared" si="9"/>
        <v>1847</v>
      </c>
      <c r="Y10" s="100">
        <f t="shared" si="10"/>
        <v>8.5280265952534864E-2</v>
      </c>
    </row>
    <row r="11" spans="1:25" ht="75">
      <c r="A11" s="57"/>
      <c r="B11" s="21">
        <v>15</v>
      </c>
      <c r="C11" s="59" t="s">
        <v>449</v>
      </c>
      <c r="D11" s="19" t="s">
        <v>450</v>
      </c>
      <c r="E11" s="17" t="s">
        <v>431</v>
      </c>
      <c r="F11" s="17">
        <v>24</v>
      </c>
      <c r="G11" s="23" t="s">
        <v>432</v>
      </c>
      <c r="H11" s="105" t="s">
        <v>451</v>
      </c>
      <c r="I11" s="75">
        <v>21008</v>
      </c>
      <c r="J11" s="75">
        <f t="shared" si="0"/>
        <v>3991.52</v>
      </c>
      <c r="K11" s="75">
        <f t="shared" si="1"/>
        <v>24999.52</v>
      </c>
      <c r="L11" s="87">
        <f t="shared" si="2"/>
        <v>599988.47999999998</v>
      </c>
      <c r="M11" s="105" t="s">
        <v>452</v>
      </c>
      <c r="N11" s="75">
        <v>22000</v>
      </c>
      <c r="O11" s="75">
        <f t="shared" si="3"/>
        <v>4180</v>
      </c>
      <c r="P11" s="75">
        <f t="shared" si="4"/>
        <v>26180</v>
      </c>
      <c r="Q11" s="87">
        <f t="shared" si="5"/>
        <v>628320</v>
      </c>
      <c r="R11" s="105" t="s">
        <v>453</v>
      </c>
      <c r="S11" s="122">
        <v>19110</v>
      </c>
      <c r="T11" s="75">
        <f t="shared" si="11"/>
        <v>3630.9</v>
      </c>
      <c r="U11" s="75">
        <f t="shared" si="6"/>
        <v>22740.9</v>
      </c>
      <c r="V11" s="92">
        <f t="shared" si="7"/>
        <v>545781.60000000009</v>
      </c>
      <c r="W11" s="112">
        <f t="shared" si="8"/>
        <v>73920</v>
      </c>
      <c r="X11" s="113">
        <f t="shared" si="9"/>
        <v>1427</v>
      </c>
      <c r="Y11" s="100">
        <f t="shared" si="10"/>
        <v>1.9304653679653679E-2</v>
      </c>
    </row>
    <row r="12" spans="1:25" ht="75">
      <c r="A12" s="57"/>
      <c r="B12" s="21">
        <v>16</v>
      </c>
      <c r="C12" s="59" t="s">
        <v>454</v>
      </c>
      <c r="D12" s="19" t="s">
        <v>455</v>
      </c>
      <c r="E12" s="17" t="s">
        <v>456</v>
      </c>
      <c r="F12" s="17">
        <v>15</v>
      </c>
      <c r="G12" s="23" t="s">
        <v>432</v>
      </c>
      <c r="H12" s="105" t="s">
        <v>457</v>
      </c>
      <c r="I12" s="75">
        <v>6000</v>
      </c>
      <c r="J12" s="75">
        <f t="shared" si="0"/>
        <v>1140</v>
      </c>
      <c r="K12" s="75">
        <f t="shared" si="1"/>
        <v>7140</v>
      </c>
      <c r="L12" s="87">
        <f t="shared" si="2"/>
        <v>107100</v>
      </c>
      <c r="M12" s="105" t="s">
        <v>458</v>
      </c>
      <c r="N12" s="75">
        <v>7600</v>
      </c>
      <c r="O12" s="75">
        <f t="shared" si="3"/>
        <v>1444</v>
      </c>
      <c r="P12" s="75">
        <f t="shared" si="4"/>
        <v>9044</v>
      </c>
      <c r="Q12" s="87">
        <f t="shared" si="5"/>
        <v>135660</v>
      </c>
      <c r="R12" s="105" t="s">
        <v>459</v>
      </c>
      <c r="S12" s="75">
        <v>7750</v>
      </c>
      <c r="T12" s="75">
        <f t="shared" si="11"/>
        <v>1472.5</v>
      </c>
      <c r="U12" s="75">
        <f t="shared" si="6"/>
        <v>9222.5</v>
      </c>
      <c r="V12" s="92">
        <f t="shared" si="7"/>
        <v>138337.5</v>
      </c>
      <c r="W12" s="112">
        <f t="shared" si="8"/>
        <v>25407</v>
      </c>
      <c r="X12" s="113">
        <f t="shared" si="9"/>
        <v>942</v>
      </c>
      <c r="Y12" s="100">
        <f t="shared" si="10"/>
        <v>3.7076396268744836E-2</v>
      </c>
    </row>
    <row r="13" spans="1:25" ht="315">
      <c r="A13" s="57"/>
      <c r="B13" s="27">
        <v>17</v>
      </c>
      <c r="C13" s="59" t="s">
        <v>460</v>
      </c>
      <c r="D13" s="19" t="s">
        <v>461</v>
      </c>
      <c r="E13" s="17" t="s">
        <v>431</v>
      </c>
      <c r="F13" s="17">
        <v>280</v>
      </c>
      <c r="G13" s="23" t="s">
        <v>432</v>
      </c>
      <c r="H13" s="105" t="s">
        <v>462</v>
      </c>
      <c r="I13" s="75">
        <v>12500</v>
      </c>
      <c r="J13" s="75">
        <f t="shared" si="0"/>
        <v>2375</v>
      </c>
      <c r="K13" s="75">
        <f t="shared" si="1"/>
        <v>14875</v>
      </c>
      <c r="L13" s="87">
        <f t="shared" si="2"/>
        <v>4165000</v>
      </c>
      <c r="M13" s="105" t="s">
        <v>463</v>
      </c>
      <c r="N13" s="75">
        <v>10000</v>
      </c>
      <c r="O13" s="75">
        <f t="shared" si="3"/>
        <v>1900</v>
      </c>
      <c r="P13" s="75">
        <f t="shared" si="4"/>
        <v>11900</v>
      </c>
      <c r="Q13" s="87">
        <f t="shared" si="5"/>
        <v>3332000</v>
      </c>
      <c r="R13" s="105" t="s">
        <v>464</v>
      </c>
      <c r="S13" s="75">
        <v>9000</v>
      </c>
      <c r="T13" s="75">
        <f t="shared" si="11"/>
        <v>1710</v>
      </c>
      <c r="U13" s="75">
        <f t="shared" si="6"/>
        <v>10710</v>
      </c>
      <c r="V13" s="92">
        <f t="shared" si="7"/>
        <v>2998800</v>
      </c>
      <c r="W13" s="112">
        <f t="shared" si="8"/>
        <v>37485</v>
      </c>
      <c r="X13" s="113">
        <f t="shared" si="9"/>
        <v>1752</v>
      </c>
      <c r="Y13" s="100">
        <f t="shared" si="10"/>
        <v>4.6738695478191275E-2</v>
      </c>
    </row>
    <row r="14" spans="1:25" ht="225">
      <c r="A14" s="57"/>
      <c r="B14" s="27">
        <v>18</v>
      </c>
      <c r="C14" s="59" t="s">
        <v>465</v>
      </c>
      <c r="D14" s="19" t="s">
        <v>466</v>
      </c>
      <c r="E14" s="17" t="s">
        <v>431</v>
      </c>
      <c r="F14" s="17">
        <v>200</v>
      </c>
      <c r="G14" s="23" t="s">
        <v>432</v>
      </c>
      <c r="H14" s="105" t="s">
        <v>433</v>
      </c>
      <c r="I14" s="75">
        <v>12605</v>
      </c>
      <c r="J14" s="75">
        <f t="shared" si="0"/>
        <v>2394.9499999999998</v>
      </c>
      <c r="K14" s="75">
        <f t="shared" si="1"/>
        <v>14999.95</v>
      </c>
      <c r="L14" s="87">
        <f t="shared" si="2"/>
        <v>2999990</v>
      </c>
      <c r="M14" s="105" t="s">
        <v>434</v>
      </c>
      <c r="N14" s="75">
        <v>13025</v>
      </c>
      <c r="O14" s="75">
        <f t="shared" si="3"/>
        <v>2474.75</v>
      </c>
      <c r="P14" s="75">
        <f t="shared" si="4"/>
        <v>15499.75</v>
      </c>
      <c r="Q14" s="87">
        <f t="shared" si="5"/>
        <v>3099950</v>
      </c>
      <c r="R14" s="105" t="s">
        <v>435</v>
      </c>
      <c r="S14" s="75">
        <v>12185</v>
      </c>
      <c r="T14" s="75">
        <f t="shared" si="11"/>
        <v>2315.15</v>
      </c>
      <c r="U14" s="75">
        <f t="shared" si="6"/>
        <v>14500.15</v>
      </c>
      <c r="V14" s="92">
        <f t="shared" si="7"/>
        <v>2900030</v>
      </c>
      <c r="W14" s="112">
        <f t="shared" si="8"/>
        <v>45000</v>
      </c>
      <c r="X14" s="113">
        <f t="shared" si="9"/>
        <v>408</v>
      </c>
      <c r="Y14" s="100">
        <f t="shared" si="10"/>
        <v>9.0666666666666673E-3</v>
      </c>
    </row>
    <row r="15" spans="1:25" ht="270">
      <c r="A15" s="57"/>
      <c r="B15" s="21">
        <v>19</v>
      </c>
      <c r="C15" s="59" t="s">
        <v>467</v>
      </c>
      <c r="D15" s="19" t="s">
        <v>468</v>
      </c>
      <c r="E15" s="17" t="s">
        <v>431</v>
      </c>
      <c r="F15" s="17">
        <v>80</v>
      </c>
      <c r="G15" s="23" t="s">
        <v>432</v>
      </c>
      <c r="H15" s="105" t="s">
        <v>469</v>
      </c>
      <c r="I15" s="75">
        <v>50000</v>
      </c>
      <c r="J15" s="75">
        <f t="shared" si="0"/>
        <v>9500</v>
      </c>
      <c r="K15" s="75">
        <f t="shared" si="1"/>
        <v>59500</v>
      </c>
      <c r="L15" s="87">
        <f t="shared" si="2"/>
        <v>4760000</v>
      </c>
      <c r="M15" s="105" t="s">
        <v>63</v>
      </c>
      <c r="N15" s="75">
        <v>68630</v>
      </c>
      <c r="O15" s="75">
        <f t="shared" si="3"/>
        <v>13039.7</v>
      </c>
      <c r="P15" s="75">
        <f t="shared" si="4"/>
        <v>81669.7</v>
      </c>
      <c r="Q15" s="87">
        <f t="shared" si="5"/>
        <v>6533576</v>
      </c>
      <c r="R15" s="105" t="s">
        <v>470</v>
      </c>
      <c r="S15" s="75">
        <v>45000</v>
      </c>
      <c r="T15" s="75">
        <f t="shared" si="11"/>
        <v>8550</v>
      </c>
      <c r="U15" s="75">
        <f t="shared" si="6"/>
        <v>53550</v>
      </c>
      <c r="V15" s="92">
        <f t="shared" si="7"/>
        <v>4284000</v>
      </c>
      <c r="W15" s="112">
        <f t="shared" si="8"/>
        <v>194720</v>
      </c>
      <c r="X15" s="113">
        <f t="shared" si="9"/>
        <v>12100</v>
      </c>
      <c r="Y15" s="100">
        <f t="shared" si="10"/>
        <v>6.2140509449465899E-2</v>
      </c>
    </row>
    <row r="16" spans="1:25" ht="390">
      <c r="A16" s="57"/>
      <c r="B16" s="21">
        <v>20</v>
      </c>
      <c r="C16" s="59" t="s">
        <v>471</v>
      </c>
      <c r="D16" s="19" t="s">
        <v>472</v>
      </c>
      <c r="E16" s="17" t="s">
        <v>431</v>
      </c>
      <c r="F16" s="17">
        <v>1170</v>
      </c>
      <c r="G16" s="23" t="s">
        <v>432</v>
      </c>
      <c r="H16" s="105" t="s">
        <v>473</v>
      </c>
      <c r="I16" s="75">
        <v>10928</v>
      </c>
      <c r="J16" s="75">
        <f t="shared" si="0"/>
        <v>2076.3200000000002</v>
      </c>
      <c r="K16" s="75">
        <f t="shared" si="1"/>
        <v>13004.32</v>
      </c>
      <c r="L16" s="87">
        <f t="shared" si="2"/>
        <v>15215054.4</v>
      </c>
      <c r="M16" s="105" t="s">
        <v>474</v>
      </c>
      <c r="N16" s="75">
        <v>15000</v>
      </c>
      <c r="O16" s="75">
        <f t="shared" si="3"/>
        <v>2850</v>
      </c>
      <c r="P16" s="75">
        <f t="shared" si="4"/>
        <v>17850</v>
      </c>
      <c r="Q16" s="87">
        <f t="shared" si="5"/>
        <v>20884500</v>
      </c>
      <c r="R16" s="105" t="s">
        <v>442</v>
      </c>
      <c r="S16" s="75">
        <v>18200</v>
      </c>
      <c r="T16" s="75">
        <f t="shared" si="11"/>
        <v>3458</v>
      </c>
      <c r="U16" s="75">
        <f t="shared" si="6"/>
        <v>21658</v>
      </c>
      <c r="V16" s="92">
        <f t="shared" si="7"/>
        <v>25339860</v>
      </c>
      <c r="W16" s="112">
        <f t="shared" si="8"/>
        <v>52512</v>
      </c>
      <c r="X16" s="113">
        <f t="shared" si="9"/>
        <v>3541</v>
      </c>
      <c r="Y16" s="100">
        <f t="shared" si="10"/>
        <v>6.7432205971968306E-2</v>
      </c>
    </row>
    <row r="17" spans="1:25" ht="409.5">
      <c r="A17" s="57"/>
      <c r="B17" s="27">
        <v>21</v>
      </c>
      <c r="C17" s="59" t="s">
        <v>475</v>
      </c>
      <c r="D17" s="19" t="s">
        <v>476</v>
      </c>
      <c r="E17" s="17" t="s">
        <v>431</v>
      </c>
      <c r="F17" s="17">
        <v>150</v>
      </c>
      <c r="G17" s="23" t="s">
        <v>432</v>
      </c>
      <c r="H17" s="105" t="s">
        <v>463</v>
      </c>
      <c r="I17" s="75">
        <v>12000</v>
      </c>
      <c r="J17" s="75">
        <f t="shared" si="0"/>
        <v>2280</v>
      </c>
      <c r="K17" s="75">
        <f t="shared" si="1"/>
        <v>14280</v>
      </c>
      <c r="L17" s="87">
        <f t="shared" si="2"/>
        <v>2142000</v>
      </c>
      <c r="M17" s="105" t="s">
        <v>462</v>
      </c>
      <c r="N17" s="75">
        <v>13000</v>
      </c>
      <c r="O17" s="75">
        <f t="shared" si="3"/>
        <v>2470</v>
      </c>
      <c r="P17" s="75">
        <f t="shared" si="4"/>
        <v>15470</v>
      </c>
      <c r="Q17" s="87">
        <f t="shared" si="5"/>
        <v>2320500</v>
      </c>
      <c r="R17" s="105" t="s">
        <v>464</v>
      </c>
      <c r="S17" s="75">
        <v>12000</v>
      </c>
      <c r="T17" s="75">
        <f t="shared" si="11"/>
        <v>2280</v>
      </c>
      <c r="U17" s="75">
        <f t="shared" si="6"/>
        <v>14280</v>
      </c>
      <c r="V17" s="92">
        <f t="shared" si="7"/>
        <v>2142000</v>
      </c>
      <c r="W17" s="112">
        <f t="shared" si="8"/>
        <v>44030</v>
      </c>
      <c r="X17" s="113">
        <f t="shared" si="9"/>
        <v>561</v>
      </c>
      <c r="Y17" s="100">
        <f t="shared" si="10"/>
        <v>1.2741312741312742E-2</v>
      </c>
    </row>
    <row r="18" spans="1:25" ht="180">
      <c r="A18" s="57"/>
      <c r="B18" s="27">
        <v>22</v>
      </c>
      <c r="C18" s="59" t="s">
        <v>477</v>
      </c>
      <c r="D18" s="19" t="s">
        <v>478</v>
      </c>
      <c r="E18" s="17" t="s">
        <v>431</v>
      </c>
      <c r="F18" s="17">
        <v>150</v>
      </c>
      <c r="G18" s="23" t="s">
        <v>432</v>
      </c>
      <c r="H18" s="105" t="s">
        <v>463</v>
      </c>
      <c r="I18" s="75">
        <v>90000</v>
      </c>
      <c r="J18" s="75">
        <f t="shared" si="0"/>
        <v>17100</v>
      </c>
      <c r="K18" s="75">
        <f t="shared" si="1"/>
        <v>107100</v>
      </c>
      <c r="L18" s="87">
        <f t="shared" si="2"/>
        <v>16065000</v>
      </c>
      <c r="M18" s="105" t="s">
        <v>479</v>
      </c>
      <c r="N18" s="75">
        <v>85000</v>
      </c>
      <c r="O18" s="75">
        <f t="shared" si="3"/>
        <v>16150</v>
      </c>
      <c r="P18" s="75">
        <f t="shared" si="4"/>
        <v>101150</v>
      </c>
      <c r="Q18" s="87">
        <f t="shared" si="5"/>
        <v>15172500</v>
      </c>
      <c r="R18" s="105" t="s">
        <v>480</v>
      </c>
      <c r="S18" s="75">
        <v>117000</v>
      </c>
      <c r="T18" s="75">
        <f t="shared" si="11"/>
        <v>22230</v>
      </c>
      <c r="U18" s="75">
        <f t="shared" si="6"/>
        <v>139230</v>
      </c>
      <c r="V18" s="92">
        <f t="shared" si="7"/>
        <v>20884500</v>
      </c>
      <c r="W18" s="112">
        <f t="shared" si="8"/>
        <v>347480</v>
      </c>
      <c r="X18" s="113">
        <f t="shared" si="9"/>
        <v>16726</v>
      </c>
      <c r="Y18" s="100">
        <f t="shared" si="10"/>
        <v>4.8135144468746401E-2</v>
      </c>
    </row>
    <row r="19" spans="1:25" ht="90">
      <c r="A19" s="57"/>
      <c r="B19" s="21">
        <v>23</v>
      </c>
      <c r="C19" s="59" t="s">
        <v>481</v>
      </c>
      <c r="D19" s="19" t="s">
        <v>482</v>
      </c>
      <c r="E19" s="17" t="s">
        <v>431</v>
      </c>
      <c r="F19" s="17">
        <v>2</v>
      </c>
      <c r="G19" s="23" t="s">
        <v>432</v>
      </c>
      <c r="H19" s="105" t="s">
        <v>483</v>
      </c>
      <c r="I19" s="75">
        <v>42017</v>
      </c>
      <c r="J19" s="75">
        <f t="shared" si="0"/>
        <v>7983.2300000000005</v>
      </c>
      <c r="K19" s="75">
        <f t="shared" si="1"/>
        <v>50000.23</v>
      </c>
      <c r="L19" s="87">
        <f t="shared" si="2"/>
        <v>100000.46</v>
      </c>
      <c r="M19" s="105" t="s">
        <v>484</v>
      </c>
      <c r="N19" s="75">
        <v>40000</v>
      </c>
      <c r="O19" s="75">
        <f t="shared" si="3"/>
        <v>7600</v>
      </c>
      <c r="P19" s="75">
        <f t="shared" si="4"/>
        <v>47600</v>
      </c>
      <c r="Q19" s="87">
        <f t="shared" si="5"/>
        <v>95200</v>
      </c>
      <c r="R19" s="105" t="s">
        <v>485</v>
      </c>
      <c r="S19" s="75">
        <v>33613.5</v>
      </c>
      <c r="T19" s="75">
        <f t="shared" si="11"/>
        <v>6386.5650000000005</v>
      </c>
      <c r="U19" s="75">
        <f t="shared" si="6"/>
        <v>40000.065000000002</v>
      </c>
      <c r="V19" s="92">
        <f t="shared" si="7"/>
        <v>80000.13</v>
      </c>
      <c r="W19" s="112">
        <f t="shared" si="8"/>
        <v>137600</v>
      </c>
      <c r="X19" s="113">
        <f t="shared" si="9"/>
        <v>4263</v>
      </c>
      <c r="Y19" s="100">
        <f t="shared" si="10"/>
        <v>3.0981104651162789E-2</v>
      </c>
    </row>
    <row r="20" spans="1:25" ht="90">
      <c r="A20" s="57"/>
      <c r="B20" s="21">
        <v>24</v>
      </c>
      <c r="C20" s="59" t="s">
        <v>486</v>
      </c>
      <c r="D20" s="19" t="s">
        <v>487</v>
      </c>
      <c r="E20" s="17" t="s">
        <v>431</v>
      </c>
      <c r="F20" s="17">
        <v>10</v>
      </c>
      <c r="G20" s="23" t="s">
        <v>432</v>
      </c>
      <c r="H20" s="105" t="s">
        <v>451</v>
      </c>
      <c r="I20" s="75">
        <v>20168</v>
      </c>
      <c r="J20" s="75">
        <f t="shared" si="0"/>
        <v>3831.92</v>
      </c>
      <c r="K20" s="75">
        <f t="shared" si="1"/>
        <v>23999.919999999998</v>
      </c>
      <c r="L20" s="87">
        <f t="shared" si="2"/>
        <v>239999.19999999998</v>
      </c>
      <c r="M20" s="105" t="s">
        <v>488</v>
      </c>
      <c r="N20" s="75">
        <v>20336</v>
      </c>
      <c r="O20" s="75">
        <f t="shared" si="3"/>
        <v>3863.84</v>
      </c>
      <c r="P20" s="75">
        <f t="shared" si="4"/>
        <v>24199.84</v>
      </c>
      <c r="Q20" s="87">
        <f t="shared" si="5"/>
        <v>241998.4</v>
      </c>
      <c r="R20" s="105" t="s">
        <v>489</v>
      </c>
      <c r="S20" s="75">
        <v>20672</v>
      </c>
      <c r="T20" s="75">
        <f t="shared" si="11"/>
        <v>3927.68</v>
      </c>
      <c r="U20" s="75">
        <f t="shared" si="6"/>
        <v>24599.68</v>
      </c>
      <c r="V20" s="92">
        <f t="shared" si="7"/>
        <v>245996.79999999999</v>
      </c>
      <c r="W20" s="112">
        <f t="shared" si="8"/>
        <v>72799</v>
      </c>
      <c r="X20" s="113">
        <f t="shared" si="9"/>
        <v>249</v>
      </c>
      <c r="Y20" s="100">
        <f t="shared" si="10"/>
        <v>3.4203766535254605E-3</v>
      </c>
    </row>
    <row r="21" spans="1:25" ht="90">
      <c r="A21" s="57"/>
      <c r="B21" s="27">
        <v>25</v>
      </c>
      <c r="C21" s="59" t="s">
        <v>490</v>
      </c>
      <c r="D21" s="19" t="s">
        <v>491</v>
      </c>
      <c r="E21" s="17" t="s">
        <v>431</v>
      </c>
      <c r="F21" s="17">
        <v>10</v>
      </c>
      <c r="G21" s="23" t="s">
        <v>432</v>
      </c>
      <c r="H21" s="105" t="s">
        <v>140</v>
      </c>
      <c r="I21" s="75">
        <v>18487</v>
      </c>
      <c r="J21" s="75">
        <f t="shared" si="0"/>
        <v>3512.53</v>
      </c>
      <c r="K21" s="75">
        <f t="shared" si="1"/>
        <v>21999.53</v>
      </c>
      <c r="L21" s="87">
        <f t="shared" si="2"/>
        <v>219995.3</v>
      </c>
      <c r="M21" s="105" t="s">
        <v>492</v>
      </c>
      <c r="N21" s="75">
        <v>21008</v>
      </c>
      <c r="O21" s="75">
        <f t="shared" si="3"/>
        <v>3991.52</v>
      </c>
      <c r="P21" s="75">
        <f t="shared" si="4"/>
        <v>24999.52</v>
      </c>
      <c r="Q21" s="87">
        <f t="shared" si="5"/>
        <v>249995.2</v>
      </c>
      <c r="R21" s="105" t="s">
        <v>493</v>
      </c>
      <c r="S21" s="75">
        <v>31142</v>
      </c>
      <c r="T21" s="75">
        <f t="shared" si="11"/>
        <v>5916.9800000000005</v>
      </c>
      <c r="U21" s="75">
        <f t="shared" si="6"/>
        <v>37058.980000000003</v>
      </c>
      <c r="V21" s="92">
        <f t="shared" si="7"/>
        <v>370589.80000000005</v>
      </c>
      <c r="W21" s="112">
        <f t="shared" si="8"/>
        <v>84058</v>
      </c>
      <c r="X21" s="113">
        <f t="shared" si="9"/>
        <v>6508</v>
      </c>
      <c r="Y21" s="100">
        <f t="shared" si="10"/>
        <v>7.7422731923195889E-2</v>
      </c>
    </row>
    <row r="22" spans="1:25" ht="60">
      <c r="A22" s="57"/>
      <c r="B22" s="21">
        <v>26</v>
      </c>
      <c r="C22" s="59" t="s">
        <v>494</v>
      </c>
      <c r="D22" s="19" t="s">
        <v>495</v>
      </c>
      <c r="E22" s="17" t="s">
        <v>431</v>
      </c>
      <c r="F22" s="17">
        <v>10</v>
      </c>
      <c r="G22" s="23" t="s">
        <v>432</v>
      </c>
      <c r="H22" s="105" t="s">
        <v>496</v>
      </c>
      <c r="I22" s="75">
        <v>5200</v>
      </c>
      <c r="J22" s="75">
        <f t="shared" si="0"/>
        <v>988</v>
      </c>
      <c r="K22" s="75">
        <f t="shared" si="1"/>
        <v>6188</v>
      </c>
      <c r="L22" s="87">
        <f t="shared" si="2"/>
        <v>61880</v>
      </c>
      <c r="M22" s="105" t="s">
        <v>497</v>
      </c>
      <c r="N22" s="75">
        <v>1200</v>
      </c>
      <c r="O22" s="75">
        <f t="shared" si="3"/>
        <v>228</v>
      </c>
      <c r="P22" s="75">
        <f t="shared" si="4"/>
        <v>1428</v>
      </c>
      <c r="Q22" s="87">
        <f t="shared" si="5"/>
        <v>14280</v>
      </c>
      <c r="R22" s="105" t="s">
        <v>489</v>
      </c>
      <c r="S22" s="75">
        <v>5840</v>
      </c>
      <c r="T22" s="75">
        <f t="shared" si="11"/>
        <v>1109.5999999999999</v>
      </c>
      <c r="U22" s="75">
        <f t="shared" si="6"/>
        <v>6949.6</v>
      </c>
      <c r="V22" s="92">
        <f t="shared" si="7"/>
        <v>69496</v>
      </c>
      <c r="W22" s="112">
        <f t="shared" si="8"/>
        <v>14566</v>
      </c>
      <c r="X22" s="113">
        <f t="shared" si="9"/>
        <v>2443</v>
      </c>
      <c r="Y22" s="100">
        <f t="shared" si="10"/>
        <v>0.16771934642317726</v>
      </c>
    </row>
    <row r="23" spans="1:25" ht="60">
      <c r="A23" s="57"/>
      <c r="B23" s="21">
        <v>27</v>
      </c>
      <c r="C23" s="59" t="s">
        <v>498</v>
      </c>
      <c r="D23" s="19" t="s">
        <v>499</v>
      </c>
      <c r="E23" s="17" t="s">
        <v>456</v>
      </c>
      <c r="F23" s="17">
        <v>13</v>
      </c>
      <c r="G23" s="23" t="s">
        <v>432</v>
      </c>
      <c r="H23" s="105" t="s">
        <v>483</v>
      </c>
      <c r="I23" s="75">
        <v>15966</v>
      </c>
      <c r="J23" s="75">
        <f t="shared" si="0"/>
        <v>3033.54</v>
      </c>
      <c r="K23" s="75">
        <f t="shared" si="1"/>
        <v>18999.54</v>
      </c>
      <c r="L23" s="87">
        <f t="shared" si="2"/>
        <v>246994.02000000002</v>
      </c>
      <c r="M23" s="105" t="s">
        <v>496</v>
      </c>
      <c r="N23" s="75">
        <v>12000</v>
      </c>
      <c r="O23" s="75">
        <f t="shared" si="3"/>
        <v>2280</v>
      </c>
      <c r="P23" s="75">
        <f t="shared" si="4"/>
        <v>14280</v>
      </c>
      <c r="Q23" s="87">
        <f t="shared" si="5"/>
        <v>185640</v>
      </c>
      <c r="R23" s="105" t="s">
        <v>453</v>
      </c>
      <c r="S23" s="75">
        <v>16800</v>
      </c>
      <c r="T23" s="75">
        <f t="shared" si="11"/>
        <v>3192</v>
      </c>
      <c r="U23" s="75">
        <f t="shared" si="6"/>
        <v>19992</v>
      </c>
      <c r="V23" s="92">
        <f t="shared" si="7"/>
        <v>259896</v>
      </c>
      <c r="W23" s="112">
        <f t="shared" si="8"/>
        <v>53272</v>
      </c>
      <c r="X23" s="113">
        <f t="shared" si="9"/>
        <v>2492</v>
      </c>
      <c r="Y23" s="100">
        <f t="shared" si="10"/>
        <v>4.6778795614957201E-2</v>
      </c>
    </row>
    <row r="24" spans="1:25" ht="75">
      <c r="A24" s="57"/>
      <c r="B24" s="27">
        <v>28</v>
      </c>
      <c r="C24" s="59" t="s">
        <v>500</v>
      </c>
      <c r="D24" s="19" t="s">
        <v>501</v>
      </c>
      <c r="E24" s="17" t="s">
        <v>431</v>
      </c>
      <c r="F24" s="17">
        <v>5</v>
      </c>
      <c r="G24" s="23" t="s">
        <v>432</v>
      </c>
      <c r="H24" s="105" t="s">
        <v>502</v>
      </c>
      <c r="I24" s="75">
        <v>4202</v>
      </c>
      <c r="J24" s="75">
        <f t="shared" si="0"/>
        <v>798.38</v>
      </c>
      <c r="K24" s="75">
        <f t="shared" si="1"/>
        <v>5000.38</v>
      </c>
      <c r="L24" s="87">
        <f t="shared" si="2"/>
        <v>25001.9</v>
      </c>
      <c r="M24" s="105" t="s">
        <v>503</v>
      </c>
      <c r="N24" s="75">
        <v>7143</v>
      </c>
      <c r="O24" s="75">
        <f t="shared" si="3"/>
        <v>1357.17</v>
      </c>
      <c r="P24" s="75">
        <f t="shared" si="4"/>
        <v>8500.17</v>
      </c>
      <c r="Q24" s="87">
        <f t="shared" si="5"/>
        <v>42500.85</v>
      </c>
      <c r="R24" s="105" t="s">
        <v>483</v>
      </c>
      <c r="S24" s="75">
        <v>6050</v>
      </c>
      <c r="T24" s="75">
        <f t="shared" si="11"/>
        <v>1149.5</v>
      </c>
      <c r="U24" s="75">
        <f t="shared" si="6"/>
        <v>7199.5</v>
      </c>
      <c r="V24" s="92">
        <f t="shared" si="7"/>
        <v>35997.5</v>
      </c>
      <c r="W24" s="112">
        <f t="shared" si="8"/>
        <v>20700</v>
      </c>
      <c r="X24" s="113">
        <f t="shared" si="9"/>
        <v>1444</v>
      </c>
      <c r="Y24" s="100">
        <f t="shared" si="10"/>
        <v>6.975845410628019E-2</v>
      </c>
    </row>
    <row r="25" spans="1:25" ht="90">
      <c r="A25" s="57"/>
      <c r="B25" s="27">
        <v>29</v>
      </c>
      <c r="C25" s="59" t="s">
        <v>504</v>
      </c>
      <c r="D25" s="59" t="s">
        <v>505</v>
      </c>
      <c r="E25" s="17" t="s">
        <v>431</v>
      </c>
      <c r="F25" s="17">
        <v>5</v>
      </c>
      <c r="G25" s="23" t="s">
        <v>432</v>
      </c>
      <c r="H25" s="105" t="s">
        <v>506</v>
      </c>
      <c r="I25" s="75">
        <v>3050</v>
      </c>
      <c r="J25" s="75">
        <f t="shared" si="0"/>
        <v>579.5</v>
      </c>
      <c r="K25" s="75">
        <f t="shared" si="1"/>
        <v>3629.5</v>
      </c>
      <c r="L25" s="87">
        <f t="shared" si="2"/>
        <v>18147.5</v>
      </c>
      <c r="M25" s="105" t="s">
        <v>140</v>
      </c>
      <c r="N25" s="75">
        <v>1681</v>
      </c>
      <c r="O25" s="75">
        <f t="shared" si="3"/>
        <v>319.39</v>
      </c>
      <c r="P25" s="75">
        <f t="shared" si="4"/>
        <v>2000.3899999999999</v>
      </c>
      <c r="Q25" s="87">
        <f t="shared" si="5"/>
        <v>10001.949999999999</v>
      </c>
      <c r="R25" s="105" t="s">
        <v>451</v>
      </c>
      <c r="S25" s="88">
        <v>1933</v>
      </c>
      <c r="T25" s="75">
        <f t="shared" si="11"/>
        <v>367.27</v>
      </c>
      <c r="U25" s="75">
        <f t="shared" si="6"/>
        <v>2300.27</v>
      </c>
      <c r="V25" s="92">
        <f t="shared" si="7"/>
        <v>11501.35</v>
      </c>
      <c r="W25" s="112">
        <f t="shared" si="8"/>
        <v>7930</v>
      </c>
      <c r="X25" s="113">
        <f t="shared" si="9"/>
        <v>708</v>
      </c>
      <c r="Y25" s="100">
        <f t="shared" si="10"/>
        <v>8.9281210592685997E-2</v>
      </c>
    </row>
    <row r="26" spans="1:25" ht="105">
      <c r="A26" s="57"/>
      <c r="B26" s="21">
        <v>30</v>
      </c>
      <c r="C26" s="59" t="s">
        <v>507</v>
      </c>
      <c r="D26" s="19" t="s">
        <v>508</v>
      </c>
      <c r="E26" s="17" t="s">
        <v>431</v>
      </c>
      <c r="F26" s="17">
        <v>5</v>
      </c>
      <c r="G26" s="23" t="s">
        <v>432</v>
      </c>
      <c r="H26" s="105" t="s">
        <v>506</v>
      </c>
      <c r="I26" s="75">
        <v>3750</v>
      </c>
      <c r="J26" s="75">
        <f t="shared" si="0"/>
        <v>712.5</v>
      </c>
      <c r="K26" s="75">
        <f t="shared" si="1"/>
        <v>4462.5</v>
      </c>
      <c r="L26" s="87">
        <f t="shared" si="2"/>
        <v>22312.5</v>
      </c>
      <c r="M26" s="105" t="s">
        <v>140</v>
      </c>
      <c r="N26" s="75">
        <v>5042</v>
      </c>
      <c r="O26" s="75">
        <f t="shared" si="3"/>
        <v>957.98</v>
      </c>
      <c r="P26" s="75">
        <f t="shared" si="4"/>
        <v>5999.98</v>
      </c>
      <c r="Q26" s="87">
        <f t="shared" si="5"/>
        <v>29999.899999999998</v>
      </c>
      <c r="R26" s="105" t="s">
        <v>489</v>
      </c>
      <c r="S26" s="75">
        <v>10000</v>
      </c>
      <c r="T26" s="75">
        <f t="shared" si="11"/>
        <v>1900</v>
      </c>
      <c r="U26" s="75">
        <f t="shared" si="6"/>
        <v>11900</v>
      </c>
      <c r="V26" s="92">
        <f t="shared" si="7"/>
        <v>59500</v>
      </c>
      <c r="W26" s="112">
        <f t="shared" si="8"/>
        <v>22362</v>
      </c>
      <c r="X26" s="113">
        <f t="shared" si="9"/>
        <v>3206</v>
      </c>
      <c r="Y26" s="100">
        <f t="shared" si="10"/>
        <v>0.14336821393435292</v>
      </c>
    </row>
    <row r="27" spans="1:25" ht="60">
      <c r="A27" s="57"/>
      <c r="B27" s="21">
        <v>31</v>
      </c>
      <c r="C27" s="59" t="s">
        <v>509</v>
      </c>
      <c r="D27" s="19" t="s">
        <v>510</v>
      </c>
      <c r="E27" s="17" t="s">
        <v>431</v>
      </c>
      <c r="F27" s="17">
        <v>111</v>
      </c>
      <c r="G27" s="23" t="s">
        <v>432</v>
      </c>
      <c r="H27" s="105" t="s">
        <v>511</v>
      </c>
      <c r="I27" s="75">
        <v>29000</v>
      </c>
      <c r="J27" s="75">
        <f t="shared" si="0"/>
        <v>5510</v>
      </c>
      <c r="K27" s="75">
        <f t="shared" si="1"/>
        <v>34510</v>
      </c>
      <c r="L27" s="87">
        <f t="shared" si="2"/>
        <v>3830610</v>
      </c>
      <c r="M27" s="105" t="s">
        <v>492</v>
      </c>
      <c r="N27" s="75">
        <v>23529</v>
      </c>
      <c r="O27" s="75">
        <f t="shared" si="3"/>
        <v>4470.51</v>
      </c>
      <c r="P27" s="75">
        <f t="shared" si="4"/>
        <v>27999.510000000002</v>
      </c>
      <c r="Q27" s="87">
        <f t="shared" si="5"/>
        <v>3107945.6100000003</v>
      </c>
      <c r="R27" s="105" t="s">
        <v>140</v>
      </c>
      <c r="S27" s="75">
        <v>9328</v>
      </c>
      <c r="T27" s="75">
        <f t="shared" si="11"/>
        <v>1772.32</v>
      </c>
      <c r="U27" s="75">
        <f t="shared" si="6"/>
        <v>11100.32</v>
      </c>
      <c r="V27" s="92">
        <f t="shared" si="7"/>
        <v>1232135.52</v>
      </c>
      <c r="W27" s="112">
        <f t="shared" si="8"/>
        <v>73610</v>
      </c>
      <c r="X27" s="113">
        <f t="shared" si="9"/>
        <v>9866</v>
      </c>
      <c r="Y27" s="100">
        <f t="shared" si="10"/>
        <v>0.13403070235022416</v>
      </c>
    </row>
    <row r="28" spans="1:25" ht="76.5">
      <c r="A28" s="57"/>
      <c r="B28" s="27">
        <v>32</v>
      </c>
      <c r="C28" s="59" t="s">
        <v>512</v>
      </c>
      <c r="D28" s="19" t="s">
        <v>513</v>
      </c>
      <c r="E28" s="17" t="s">
        <v>431</v>
      </c>
      <c r="F28" s="17">
        <v>10</v>
      </c>
      <c r="G28" s="23" t="s">
        <v>432</v>
      </c>
      <c r="H28" s="105" t="s">
        <v>140</v>
      </c>
      <c r="I28" s="75">
        <v>10084</v>
      </c>
      <c r="J28" s="75">
        <f t="shared" si="0"/>
        <v>1915.96</v>
      </c>
      <c r="K28" s="75">
        <f t="shared" si="1"/>
        <v>11999.96</v>
      </c>
      <c r="L28" s="87">
        <f t="shared" si="2"/>
        <v>119999.59999999999</v>
      </c>
      <c r="M28" s="105" t="s">
        <v>492</v>
      </c>
      <c r="N28" s="75">
        <v>7479</v>
      </c>
      <c r="O28" s="75">
        <f t="shared" si="3"/>
        <v>1421.01</v>
      </c>
      <c r="P28" s="75">
        <f t="shared" si="4"/>
        <v>8900.01</v>
      </c>
      <c r="Q28" s="87">
        <f t="shared" si="5"/>
        <v>89000.1</v>
      </c>
      <c r="R28" s="105" t="s">
        <v>140</v>
      </c>
      <c r="S28" s="75">
        <v>8403</v>
      </c>
      <c r="T28" s="75">
        <f t="shared" si="11"/>
        <v>1596.57</v>
      </c>
      <c r="U28" s="75">
        <f t="shared" si="6"/>
        <v>9999.57</v>
      </c>
      <c r="V28" s="92">
        <f t="shared" si="7"/>
        <v>99995.7</v>
      </c>
      <c r="W28" s="112">
        <f t="shared" si="8"/>
        <v>30900</v>
      </c>
      <c r="X28" s="113">
        <f t="shared" si="9"/>
        <v>1283</v>
      </c>
      <c r="Y28" s="100">
        <f t="shared" si="10"/>
        <v>4.15210355987055E-2</v>
      </c>
    </row>
    <row r="29" spans="1:25" ht="210">
      <c r="A29" s="57"/>
      <c r="B29" s="27">
        <v>33</v>
      </c>
      <c r="C29" s="59" t="s">
        <v>514</v>
      </c>
      <c r="D29" s="19" t="s">
        <v>515</v>
      </c>
      <c r="E29" s="17" t="s">
        <v>431</v>
      </c>
      <c r="F29" s="17">
        <v>1280</v>
      </c>
      <c r="G29" s="23" t="s">
        <v>432</v>
      </c>
      <c r="H29" s="105" t="s">
        <v>483</v>
      </c>
      <c r="I29" s="75">
        <v>840</v>
      </c>
      <c r="J29" s="75">
        <f t="shared" si="0"/>
        <v>159.6</v>
      </c>
      <c r="K29" s="75">
        <f t="shared" si="1"/>
        <v>999.6</v>
      </c>
      <c r="L29" s="87">
        <f t="shared" si="2"/>
        <v>1279488</v>
      </c>
      <c r="M29" s="105" t="s">
        <v>474</v>
      </c>
      <c r="N29" s="75">
        <v>1850</v>
      </c>
      <c r="O29" s="75">
        <f t="shared" si="3"/>
        <v>351.5</v>
      </c>
      <c r="P29" s="75">
        <f t="shared" si="4"/>
        <v>2201.5</v>
      </c>
      <c r="Q29" s="87">
        <f t="shared" si="5"/>
        <v>2817920</v>
      </c>
      <c r="R29" s="105" t="s">
        <v>485</v>
      </c>
      <c r="S29" s="75">
        <v>840</v>
      </c>
      <c r="T29" s="75">
        <f t="shared" si="11"/>
        <v>159.6</v>
      </c>
      <c r="U29" s="75">
        <f t="shared" si="6"/>
        <v>999.6</v>
      </c>
      <c r="V29" s="92">
        <f t="shared" si="7"/>
        <v>1279488</v>
      </c>
      <c r="W29" s="112">
        <f t="shared" si="8"/>
        <v>4201</v>
      </c>
      <c r="X29" s="113">
        <f t="shared" si="9"/>
        <v>567</v>
      </c>
      <c r="Y29" s="100">
        <f t="shared" si="10"/>
        <v>0.13496786479409664</v>
      </c>
    </row>
    <row r="30" spans="1:25" ht="390">
      <c r="A30" s="57"/>
      <c r="B30" s="21">
        <v>34</v>
      </c>
      <c r="C30" s="59" t="s">
        <v>516</v>
      </c>
      <c r="D30" s="19" t="s">
        <v>517</v>
      </c>
      <c r="E30" s="17" t="s">
        <v>431</v>
      </c>
      <c r="F30" s="17">
        <v>1280</v>
      </c>
      <c r="G30" s="23" t="s">
        <v>432</v>
      </c>
      <c r="H30" s="105" t="s">
        <v>518</v>
      </c>
      <c r="I30" s="75">
        <v>13500</v>
      </c>
      <c r="J30" s="75">
        <f t="shared" si="0"/>
        <v>2565</v>
      </c>
      <c r="K30" s="75">
        <f t="shared" si="1"/>
        <v>16065</v>
      </c>
      <c r="L30" s="87">
        <f t="shared" si="2"/>
        <v>20563200</v>
      </c>
      <c r="M30" s="105" t="s">
        <v>519</v>
      </c>
      <c r="N30" s="75">
        <v>17500</v>
      </c>
      <c r="O30" s="75">
        <f t="shared" si="3"/>
        <v>3325</v>
      </c>
      <c r="P30" s="75">
        <f t="shared" si="4"/>
        <v>20825</v>
      </c>
      <c r="Q30" s="87">
        <f t="shared" si="5"/>
        <v>26656000</v>
      </c>
      <c r="R30" s="105" t="s">
        <v>474</v>
      </c>
      <c r="S30" s="75">
        <v>17500</v>
      </c>
      <c r="T30" s="75">
        <f t="shared" si="11"/>
        <v>3325</v>
      </c>
      <c r="U30" s="75">
        <f t="shared" si="6"/>
        <v>20825</v>
      </c>
      <c r="V30" s="92">
        <f t="shared" si="7"/>
        <v>26656000</v>
      </c>
      <c r="W30" s="112">
        <f t="shared" si="8"/>
        <v>57715</v>
      </c>
      <c r="X30" s="113">
        <f t="shared" si="9"/>
        <v>2244</v>
      </c>
      <c r="Y30" s="100">
        <f t="shared" si="10"/>
        <v>3.8880706921944036E-2</v>
      </c>
    </row>
    <row r="31" spans="1:25" ht="30">
      <c r="A31" s="57"/>
      <c r="B31" s="21">
        <v>35</v>
      </c>
      <c r="C31" s="59" t="s">
        <v>520</v>
      </c>
      <c r="D31" s="19" t="s">
        <v>521</v>
      </c>
      <c r="E31" s="17" t="s">
        <v>431</v>
      </c>
      <c r="F31" s="17">
        <v>10</v>
      </c>
      <c r="G31" s="23" t="s">
        <v>432</v>
      </c>
      <c r="H31" s="105" t="s">
        <v>451</v>
      </c>
      <c r="I31" s="75">
        <v>3361</v>
      </c>
      <c r="J31" s="75">
        <f t="shared" si="0"/>
        <v>638.59</v>
      </c>
      <c r="K31" s="75">
        <f t="shared" si="1"/>
        <v>3999.59</v>
      </c>
      <c r="L31" s="87">
        <f t="shared" si="2"/>
        <v>39995.9</v>
      </c>
      <c r="M31" s="105" t="s">
        <v>496</v>
      </c>
      <c r="N31" s="75">
        <v>3361</v>
      </c>
      <c r="O31" s="75">
        <f t="shared" si="3"/>
        <v>638.59</v>
      </c>
      <c r="P31" s="75">
        <f t="shared" si="4"/>
        <v>3999.59</v>
      </c>
      <c r="Q31" s="87">
        <f t="shared" si="5"/>
        <v>39995.9</v>
      </c>
      <c r="R31" s="105" t="s">
        <v>368</v>
      </c>
      <c r="S31" s="75">
        <f>4200/1.19</f>
        <v>3529.4117647058824</v>
      </c>
      <c r="T31" s="75">
        <f t="shared" si="11"/>
        <v>670.58823529411768</v>
      </c>
      <c r="U31" s="75">
        <f t="shared" si="6"/>
        <v>4200</v>
      </c>
      <c r="V31" s="92">
        <f t="shared" si="7"/>
        <v>42000</v>
      </c>
      <c r="W31" s="112">
        <f t="shared" si="8"/>
        <v>12199</v>
      </c>
      <c r="X31" s="113">
        <f t="shared" si="9"/>
        <v>94</v>
      </c>
      <c r="Y31" s="100">
        <f t="shared" si="10"/>
        <v>7.7055496352160012E-3</v>
      </c>
    </row>
    <row r="32" spans="1:25" ht="45">
      <c r="A32" s="57"/>
      <c r="B32" s="27">
        <v>36</v>
      </c>
      <c r="C32" s="59" t="s">
        <v>522</v>
      </c>
      <c r="D32" s="19" t="s">
        <v>523</v>
      </c>
      <c r="E32" s="17" t="s">
        <v>431</v>
      </c>
      <c r="F32" s="17">
        <v>35</v>
      </c>
      <c r="G32" s="23" t="s">
        <v>432</v>
      </c>
      <c r="H32" s="105" t="s">
        <v>451</v>
      </c>
      <c r="I32" s="75">
        <f>6000/1.19</f>
        <v>5042.0168067226896</v>
      </c>
      <c r="J32" s="75">
        <f t="shared" si="0"/>
        <v>957.98319327731099</v>
      </c>
      <c r="K32" s="75">
        <f t="shared" si="1"/>
        <v>6000.0000000000009</v>
      </c>
      <c r="L32" s="87">
        <f t="shared" si="2"/>
        <v>210000.00000000003</v>
      </c>
      <c r="M32" s="105" t="s">
        <v>358</v>
      </c>
      <c r="N32" s="75">
        <f>12000/1.19</f>
        <v>10084.033613445379</v>
      </c>
      <c r="O32" s="75">
        <f t="shared" si="3"/>
        <v>1915.966386554622</v>
      </c>
      <c r="P32" s="75">
        <f t="shared" si="4"/>
        <v>12000.000000000002</v>
      </c>
      <c r="Q32" s="87">
        <f t="shared" si="5"/>
        <v>420000.00000000006</v>
      </c>
      <c r="R32" s="137" t="s">
        <v>524</v>
      </c>
      <c r="S32" s="138"/>
      <c r="T32" s="138">
        <f t="shared" si="11"/>
        <v>0</v>
      </c>
      <c r="U32" s="138">
        <f t="shared" si="6"/>
        <v>0</v>
      </c>
      <c r="V32" s="139">
        <f t="shared" si="7"/>
        <v>0</v>
      </c>
      <c r="W32" s="112">
        <f t="shared" si="8"/>
        <v>18000</v>
      </c>
      <c r="X32" s="113">
        <f t="shared" si="9"/>
        <v>4899</v>
      </c>
      <c r="Y32" s="100">
        <f t="shared" si="10"/>
        <v>0.27216666666666667</v>
      </c>
    </row>
    <row r="33" spans="1:25" ht="240">
      <c r="A33" s="57"/>
      <c r="B33" s="21">
        <v>37</v>
      </c>
      <c r="C33" s="59" t="s">
        <v>525</v>
      </c>
      <c r="D33" s="19" t="s">
        <v>526</v>
      </c>
      <c r="E33" s="17" t="s">
        <v>431</v>
      </c>
      <c r="F33" s="17">
        <v>1280</v>
      </c>
      <c r="G33" s="23" t="s">
        <v>432</v>
      </c>
      <c r="H33" s="105" t="s">
        <v>527</v>
      </c>
      <c r="I33" s="75">
        <f>3306/1.19</f>
        <v>2778.1512605042017</v>
      </c>
      <c r="J33" s="75">
        <f t="shared" si="0"/>
        <v>527.84873949579833</v>
      </c>
      <c r="K33" s="75">
        <f t="shared" si="1"/>
        <v>3306</v>
      </c>
      <c r="L33" s="87">
        <f t="shared" si="2"/>
        <v>4231680</v>
      </c>
      <c r="M33" s="105" t="s">
        <v>528</v>
      </c>
      <c r="N33" s="75">
        <v>1774</v>
      </c>
      <c r="O33" s="75">
        <f t="shared" si="3"/>
        <v>337.06</v>
      </c>
      <c r="P33" s="75">
        <f t="shared" si="4"/>
        <v>2111.06</v>
      </c>
      <c r="Q33" s="87">
        <f t="shared" si="5"/>
        <v>2702156.8</v>
      </c>
      <c r="R33" s="137"/>
      <c r="S33" s="138"/>
      <c r="T33" s="138">
        <f t="shared" si="11"/>
        <v>0</v>
      </c>
      <c r="U33" s="138">
        <f t="shared" si="6"/>
        <v>0</v>
      </c>
      <c r="V33" s="139">
        <f t="shared" si="7"/>
        <v>0</v>
      </c>
      <c r="W33" s="112">
        <f t="shared" si="8"/>
        <v>5417</v>
      </c>
      <c r="X33" s="113">
        <f t="shared" si="9"/>
        <v>1367</v>
      </c>
      <c r="Y33" s="100">
        <f t="shared" si="10"/>
        <v>0.25235370131068857</v>
      </c>
    </row>
    <row r="34" spans="1:25" ht="409.5">
      <c r="A34" s="57"/>
      <c r="B34" s="27">
        <v>38</v>
      </c>
      <c r="C34" s="59" t="s">
        <v>529</v>
      </c>
      <c r="D34" s="59" t="s">
        <v>530</v>
      </c>
      <c r="E34" s="17" t="s">
        <v>431</v>
      </c>
      <c r="F34" s="17">
        <v>2800</v>
      </c>
      <c r="G34" s="23" t="s">
        <v>432</v>
      </c>
      <c r="H34" s="105" t="s">
        <v>531</v>
      </c>
      <c r="I34" s="75">
        <v>15546</v>
      </c>
      <c r="J34" s="75">
        <f t="shared" si="0"/>
        <v>2953.7400000000002</v>
      </c>
      <c r="K34" s="75">
        <f t="shared" si="1"/>
        <v>18499.740000000002</v>
      </c>
      <c r="L34" s="87">
        <f t="shared" si="2"/>
        <v>51799272.000000007</v>
      </c>
      <c r="M34" s="105" t="s">
        <v>532</v>
      </c>
      <c r="N34" s="75">
        <f>29000/1.19</f>
        <v>24369.747899159665</v>
      </c>
      <c r="O34" s="75">
        <f t="shared" si="3"/>
        <v>4630.2521008403364</v>
      </c>
      <c r="P34" s="75">
        <f t="shared" si="4"/>
        <v>29000</v>
      </c>
      <c r="Q34" s="87">
        <f t="shared" si="5"/>
        <v>81200000</v>
      </c>
      <c r="R34" s="97" t="s">
        <v>433</v>
      </c>
      <c r="S34" s="75">
        <v>18487</v>
      </c>
      <c r="T34" s="75">
        <f t="shared" si="11"/>
        <v>3512.53</v>
      </c>
      <c r="U34" s="75">
        <f t="shared" si="6"/>
        <v>21999.53</v>
      </c>
      <c r="V34" s="92">
        <f t="shared" si="7"/>
        <v>61598684</v>
      </c>
      <c r="W34" s="112">
        <f t="shared" si="8"/>
        <v>69499</v>
      </c>
      <c r="X34" s="113">
        <f t="shared" si="9"/>
        <v>4365</v>
      </c>
      <c r="Y34" s="100">
        <f t="shared" si="10"/>
        <v>6.2806659088619973E-2</v>
      </c>
    </row>
    <row r="35" spans="1:25" ht="315">
      <c r="A35" s="57"/>
      <c r="B35" s="21">
        <v>39</v>
      </c>
      <c r="C35" s="59" t="s">
        <v>533</v>
      </c>
      <c r="D35" s="58" t="s">
        <v>534</v>
      </c>
      <c r="E35" s="17" t="s">
        <v>431</v>
      </c>
      <c r="F35" s="17">
        <v>16</v>
      </c>
      <c r="G35" s="23" t="s">
        <v>432</v>
      </c>
      <c r="H35" s="105" t="s">
        <v>519</v>
      </c>
      <c r="I35" s="75">
        <v>17500</v>
      </c>
      <c r="J35" s="75">
        <f t="shared" si="0"/>
        <v>3325</v>
      </c>
      <c r="K35" s="75">
        <f t="shared" si="1"/>
        <v>20825</v>
      </c>
      <c r="L35" s="87">
        <f t="shared" si="2"/>
        <v>333200</v>
      </c>
      <c r="M35" s="105" t="s">
        <v>443</v>
      </c>
      <c r="N35" s="75">
        <v>13500</v>
      </c>
      <c r="O35" s="75">
        <f t="shared" si="3"/>
        <v>2565</v>
      </c>
      <c r="P35" s="75">
        <f t="shared" si="4"/>
        <v>16065</v>
      </c>
      <c r="Q35" s="87">
        <f t="shared" si="5"/>
        <v>257040</v>
      </c>
      <c r="R35" s="105" t="s">
        <v>535</v>
      </c>
      <c r="S35" s="75">
        <v>16387</v>
      </c>
      <c r="T35" s="75">
        <f t="shared" si="11"/>
        <v>3113.53</v>
      </c>
      <c r="U35" s="75">
        <f t="shared" si="6"/>
        <v>19500.53</v>
      </c>
      <c r="V35" s="92">
        <f t="shared" si="7"/>
        <v>312008.48</v>
      </c>
      <c r="W35" s="112">
        <f t="shared" si="8"/>
        <v>56391</v>
      </c>
      <c r="X35" s="113">
        <f t="shared" si="9"/>
        <v>2006</v>
      </c>
      <c r="Y35" s="100">
        <f t="shared" si="10"/>
        <v>3.5573052437445692E-2</v>
      </c>
    </row>
    <row r="36" spans="1:25" ht="409.5">
      <c r="A36" s="57"/>
      <c r="B36" s="21">
        <v>40</v>
      </c>
      <c r="C36" s="59" t="s">
        <v>536</v>
      </c>
      <c r="D36" s="19" t="s">
        <v>537</v>
      </c>
      <c r="E36" s="17" t="s">
        <v>431</v>
      </c>
      <c r="F36" s="17">
        <v>16</v>
      </c>
      <c r="G36" s="23" t="s">
        <v>432</v>
      </c>
      <c r="H36" s="105" t="s">
        <v>519</v>
      </c>
      <c r="I36" s="75">
        <v>94500</v>
      </c>
      <c r="J36" s="75">
        <f t="shared" si="0"/>
        <v>17955</v>
      </c>
      <c r="K36" s="75">
        <f t="shared" si="1"/>
        <v>112455</v>
      </c>
      <c r="L36" s="87">
        <f t="shared" si="2"/>
        <v>1799280</v>
      </c>
      <c r="M36" s="105" t="s">
        <v>474</v>
      </c>
      <c r="N36" s="75">
        <v>99900</v>
      </c>
      <c r="O36" s="75">
        <f t="shared" si="3"/>
        <v>18981</v>
      </c>
      <c r="P36" s="75">
        <f t="shared" si="4"/>
        <v>118881</v>
      </c>
      <c r="Q36" s="87">
        <f t="shared" si="5"/>
        <v>1902096</v>
      </c>
      <c r="R36" s="105" t="s">
        <v>538</v>
      </c>
      <c r="S36" s="75">
        <v>94500</v>
      </c>
      <c r="T36" s="75">
        <f t="shared" si="11"/>
        <v>17955</v>
      </c>
      <c r="U36" s="75">
        <f t="shared" si="6"/>
        <v>112455</v>
      </c>
      <c r="V36" s="92">
        <f t="shared" si="7"/>
        <v>1799280</v>
      </c>
      <c r="W36" s="112">
        <f t="shared" si="8"/>
        <v>343791</v>
      </c>
      <c r="X36" s="113">
        <f t="shared" si="9"/>
        <v>3029</v>
      </c>
      <c r="Y36" s="100">
        <f t="shared" si="10"/>
        <v>8.8105855010747816E-3</v>
      </c>
    </row>
    <row r="37" spans="1:25" ht="409.5">
      <c r="A37" s="57"/>
      <c r="B37" s="27">
        <v>41</v>
      </c>
      <c r="C37" s="59" t="s">
        <v>539</v>
      </c>
      <c r="D37" s="19" t="s">
        <v>540</v>
      </c>
      <c r="E37" s="17" t="s">
        <v>431</v>
      </c>
      <c r="F37" s="17">
        <v>16</v>
      </c>
      <c r="G37" s="23" t="s">
        <v>432</v>
      </c>
      <c r="H37" s="105" t="s">
        <v>519</v>
      </c>
      <c r="I37" s="75">
        <v>15700</v>
      </c>
      <c r="J37" s="75">
        <f t="shared" si="0"/>
        <v>2983</v>
      </c>
      <c r="K37" s="75">
        <f t="shared" si="1"/>
        <v>18683</v>
      </c>
      <c r="L37" s="87">
        <f t="shared" si="2"/>
        <v>298928</v>
      </c>
      <c r="M37" s="105" t="s">
        <v>474</v>
      </c>
      <c r="N37" s="75">
        <v>15000</v>
      </c>
      <c r="O37" s="75">
        <f t="shared" si="3"/>
        <v>2850</v>
      </c>
      <c r="P37" s="75">
        <f t="shared" si="4"/>
        <v>17850</v>
      </c>
      <c r="Q37" s="87">
        <f t="shared" si="5"/>
        <v>285600</v>
      </c>
      <c r="R37" s="105" t="s">
        <v>538</v>
      </c>
      <c r="S37" s="75">
        <v>94500</v>
      </c>
      <c r="T37" s="75">
        <f t="shared" si="11"/>
        <v>17955</v>
      </c>
      <c r="U37" s="75">
        <f t="shared" si="6"/>
        <v>112455</v>
      </c>
      <c r="V37" s="92">
        <f t="shared" si="7"/>
        <v>1799280</v>
      </c>
      <c r="W37" s="112">
        <f t="shared" si="8"/>
        <v>148988</v>
      </c>
      <c r="X37" s="113">
        <f t="shared" si="9"/>
        <v>44402</v>
      </c>
      <c r="Y37" s="100">
        <f t="shared" si="10"/>
        <v>0.29802400193304157</v>
      </c>
    </row>
    <row r="38" spans="1:25" ht="360">
      <c r="A38" s="57"/>
      <c r="B38" s="27">
        <v>42</v>
      </c>
      <c r="C38" s="59" t="s">
        <v>541</v>
      </c>
      <c r="D38" s="19" t="s">
        <v>542</v>
      </c>
      <c r="E38" s="17" t="s">
        <v>431</v>
      </c>
      <c r="F38" s="17">
        <v>16</v>
      </c>
      <c r="G38" s="23" t="s">
        <v>432</v>
      </c>
      <c r="H38" s="105" t="s">
        <v>480</v>
      </c>
      <c r="I38" s="75">
        <v>85000</v>
      </c>
      <c r="J38" s="75">
        <f t="shared" si="0"/>
        <v>16150</v>
      </c>
      <c r="K38" s="75">
        <f t="shared" si="1"/>
        <v>101150</v>
      </c>
      <c r="L38" s="87">
        <f t="shared" si="2"/>
        <v>1618400</v>
      </c>
      <c r="M38" s="105" t="s">
        <v>474</v>
      </c>
      <c r="N38" s="75">
        <v>88900</v>
      </c>
      <c r="O38" s="75">
        <f t="shared" si="3"/>
        <v>16891</v>
      </c>
      <c r="P38" s="75">
        <f t="shared" si="4"/>
        <v>105791</v>
      </c>
      <c r="Q38" s="87">
        <f t="shared" si="5"/>
        <v>1692656</v>
      </c>
      <c r="R38" s="105" t="s">
        <v>538</v>
      </c>
      <c r="S38" s="75">
        <v>85000</v>
      </c>
      <c r="T38" s="75">
        <f t="shared" si="11"/>
        <v>16150</v>
      </c>
      <c r="U38" s="75">
        <f t="shared" si="6"/>
        <v>101150</v>
      </c>
      <c r="V38" s="92">
        <f t="shared" si="7"/>
        <v>1618400</v>
      </c>
      <c r="W38" s="112">
        <f t="shared" si="8"/>
        <v>308091</v>
      </c>
      <c r="X38" s="113">
        <f t="shared" si="9"/>
        <v>2188</v>
      </c>
      <c r="Y38" s="100">
        <f t="shared" si="10"/>
        <v>7.1017978454417686E-3</v>
      </c>
    </row>
    <row r="39" spans="1:25" ht="409.5">
      <c r="A39" s="57"/>
      <c r="B39" s="21">
        <v>43</v>
      </c>
      <c r="C39" s="59" t="s">
        <v>543</v>
      </c>
      <c r="D39" s="19" t="s">
        <v>544</v>
      </c>
      <c r="E39" s="17" t="s">
        <v>431</v>
      </c>
      <c r="F39" s="17">
        <v>16</v>
      </c>
      <c r="G39" s="23" t="s">
        <v>432</v>
      </c>
      <c r="H39" s="105" t="s">
        <v>480</v>
      </c>
      <c r="I39" s="75">
        <v>135700</v>
      </c>
      <c r="J39" s="75">
        <f t="shared" si="0"/>
        <v>25783</v>
      </c>
      <c r="K39" s="75">
        <f t="shared" si="1"/>
        <v>161483</v>
      </c>
      <c r="L39" s="87">
        <f t="shared" si="2"/>
        <v>2583728</v>
      </c>
      <c r="M39" s="105" t="s">
        <v>474</v>
      </c>
      <c r="N39" s="75">
        <v>117400</v>
      </c>
      <c r="O39" s="75">
        <f t="shared" si="3"/>
        <v>22306</v>
      </c>
      <c r="P39" s="75">
        <f t="shared" si="4"/>
        <v>139706</v>
      </c>
      <c r="Q39" s="87">
        <f t="shared" si="5"/>
        <v>2235296</v>
      </c>
      <c r="R39" s="105" t="s">
        <v>538</v>
      </c>
      <c r="S39" s="75">
        <v>135700</v>
      </c>
      <c r="T39" s="75">
        <f t="shared" si="11"/>
        <v>25783</v>
      </c>
      <c r="U39" s="75">
        <f t="shared" si="6"/>
        <v>161483</v>
      </c>
      <c r="V39" s="92">
        <f t="shared" si="7"/>
        <v>2583728</v>
      </c>
      <c r="W39" s="112">
        <f t="shared" si="8"/>
        <v>462672</v>
      </c>
      <c r="X39" s="113">
        <f t="shared" si="9"/>
        <v>10266</v>
      </c>
      <c r="Y39" s="100">
        <f t="shared" si="10"/>
        <v>2.2188505031642287E-2</v>
      </c>
    </row>
    <row r="40" spans="1:25" ht="390">
      <c r="A40" s="57"/>
      <c r="B40" s="21">
        <v>44</v>
      </c>
      <c r="C40" s="59" t="s">
        <v>545</v>
      </c>
      <c r="D40" s="19" t="s">
        <v>546</v>
      </c>
      <c r="E40" s="17" t="s">
        <v>431</v>
      </c>
      <c r="F40" s="17">
        <v>16</v>
      </c>
      <c r="G40" s="23" t="s">
        <v>432</v>
      </c>
      <c r="H40" s="105" t="s">
        <v>480</v>
      </c>
      <c r="I40" s="75">
        <v>140000</v>
      </c>
      <c r="J40" s="75">
        <f t="shared" si="0"/>
        <v>26600</v>
      </c>
      <c r="K40" s="75">
        <f t="shared" si="1"/>
        <v>166600</v>
      </c>
      <c r="L40" s="87">
        <f t="shared" si="2"/>
        <v>2665600</v>
      </c>
      <c r="M40" s="105" t="s">
        <v>474</v>
      </c>
      <c r="N40" s="75">
        <v>125900</v>
      </c>
      <c r="O40" s="75">
        <f t="shared" si="3"/>
        <v>23921</v>
      </c>
      <c r="P40" s="75">
        <f t="shared" si="4"/>
        <v>149821</v>
      </c>
      <c r="Q40" s="87">
        <f t="shared" si="5"/>
        <v>2397136</v>
      </c>
      <c r="R40" s="105" t="s">
        <v>538</v>
      </c>
      <c r="S40" s="75">
        <v>140000</v>
      </c>
      <c r="T40" s="75">
        <f t="shared" si="11"/>
        <v>26600</v>
      </c>
      <c r="U40" s="75">
        <f t="shared" si="6"/>
        <v>166600</v>
      </c>
      <c r="V40" s="92">
        <f t="shared" si="7"/>
        <v>2665600</v>
      </c>
      <c r="W40" s="112">
        <f t="shared" si="8"/>
        <v>483021</v>
      </c>
      <c r="X40" s="113">
        <f t="shared" si="9"/>
        <v>7910</v>
      </c>
      <c r="Y40" s="100">
        <f t="shared" si="10"/>
        <v>1.6376099589872906E-2</v>
      </c>
    </row>
    <row r="41" spans="1:25" ht="405">
      <c r="A41" s="57"/>
      <c r="B41" s="27">
        <v>45</v>
      </c>
      <c r="C41" s="59" t="s">
        <v>547</v>
      </c>
      <c r="D41" s="19" t="s">
        <v>548</v>
      </c>
      <c r="E41" s="17" t="s">
        <v>431</v>
      </c>
      <c r="F41" s="17">
        <v>16</v>
      </c>
      <c r="G41" s="23" t="s">
        <v>432</v>
      </c>
      <c r="H41" s="105" t="s">
        <v>480</v>
      </c>
      <c r="I41" s="75">
        <v>215700</v>
      </c>
      <c r="J41" s="75">
        <f t="shared" si="0"/>
        <v>40983</v>
      </c>
      <c r="K41" s="75">
        <f t="shared" si="1"/>
        <v>256683</v>
      </c>
      <c r="L41" s="87">
        <f t="shared" si="2"/>
        <v>4106928</v>
      </c>
      <c r="M41" s="105" t="s">
        <v>474</v>
      </c>
      <c r="N41" s="75">
        <v>225800</v>
      </c>
      <c r="O41" s="75">
        <f t="shared" si="3"/>
        <v>42902</v>
      </c>
      <c r="P41" s="75">
        <f t="shared" si="4"/>
        <v>268702</v>
      </c>
      <c r="Q41" s="87">
        <f t="shared" si="5"/>
        <v>4299232</v>
      </c>
      <c r="R41" s="105" t="s">
        <v>538</v>
      </c>
      <c r="S41" s="75">
        <v>215700</v>
      </c>
      <c r="T41" s="75">
        <f t="shared" si="11"/>
        <v>40983</v>
      </c>
      <c r="U41" s="75">
        <f t="shared" si="6"/>
        <v>256683</v>
      </c>
      <c r="V41" s="92">
        <f t="shared" si="7"/>
        <v>4106928</v>
      </c>
      <c r="W41" s="112">
        <f t="shared" si="8"/>
        <v>782068</v>
      </c>
      <c r="X41" s="113">
        <f t="shared" si="9"/>
        <v>5666</v>
      </c>
      <c r="Y41" s="100">
        <f t="shared" si="10"/>
        <v>7.2448943058659862E-3</v>
      </c>
    </row>
    <row r="42" spans="1:25" ht="390">
      <c r="A42" s="57"/>
      <c r="B42" s="21">
        <v>46</v>
      </c>
      <c r="C42" s="59" t="s">
        <v>549</v>
      </c>
      <c r="D42" s="19" t="s">
        <v>550</v>
      </c>
      <c r="E42" s="17" t="s">
        <v>431</v>
      </c>
      <c r="F42" s="17">
        <v>32</v>
      </c>
      <c r="G42" s="23" t="s">
        <v>432</v>
      </c>
      <c r="H42" s="105" t="s">
        <v>480</v>
      </c>
      <c r="I42" s="75">
        <v>82000</v>
      </c>
      <c r="J42" s="75">
        <f t="shared" si="0"/>
        <v>15580</v>
      </c>
      <c r="K42" s="75">
        <f t="shared" si="1"/>
        <v>97580</v>
      </c>
      <c r="L42" s="87">
        <f t="shared" si="2"/>
        <v>3122560</v>
      </c>
      <c r="M42" s="105" t="s">
        <v>474</v>
      </c>
      <c r="N42" s="75">
        <v>70500</v>
      </c>
      <c r="O42" s="75">
        <f t="shared" si="3"/>
        <v>13395</v>
      </c>
      <c r="P42" s="75">
        <f t="shared" si="4"/>
        <v>83895</v>
      </c>
      <c r="Q42" s="87">
        <f t="shared" si="5"/>
        <v>2684640</v>
      </c>
      <c r="R42" s="105" t="s">
        <v>538</v>
      </c>
      <c r="S42" s="75">
        <v>82000</v>
      </c>
      <c r="T42" s="75">
        <f t="shared" si="11"/>
        <v>15580</v>
      </c>
      <c r="U42" s="75">
        <f t="shared" si="6"/>
        <v>97580</v>
      </c>
      <c r="V42" s="92">
        <f t="shared" si="7"/>
        <v>3122560</v>
      </c>
      <c r="W42" s="112">
        <f t="shared" si="8"/>
        <v>279055</v>
      </c>
      <c r="X42" s="113">
        <f t="shared" si="9"/>
        <v>6451</v>
      </c>
      <c r="Y42" s="100">
        <f t="shared" si="10"/>
        <v>2.3117306624142193E-2</v>
      </c>
    </row>
    <row r="43" spans="1:25" ht="84" customHeight="1">
      <c r="A43" s="57"/>
      <c r="B43" s="21">
        <v>47</v>
      </c>
      <c r="C43" s="59" t="s">
        <v>551</v>
      </c>
      <c r="D43" s="19" t="s">
        <v>552</v>
      </c>
      <c r="E43" s="17" t="s">
        <v>431</v>
      </c>
      <c r="F43" s="17">
        <v>16</v>
      </c>
      <c r="G43" s="23" t="s">
        <v>432</v>
      </c>
      <c r="H43" s="105" t="s">
        <v>480</v>
      </c>
      <c r="I43" s="75">
        <v>57400</v>
      </c>
      <c r="J43" s="75">
        <f t="shared" si="0"/>
        <v>10906</v>
      </c>
      <c r="K43" s="75">
        <f t="shared" si="1"/>
        <v>68306</v>
      </c>
      <c r="L43" s="87">
        <f t="shared" si="2"/>
        <v>1092896</v>
      </c>
      <c r="M43" s="105" t="s">
        <v>474</v>
      </c>
      <c r="N43" s="75">
        <v>64400</v>
      </c>
      <c r="O43" s="75">
        <f t="shared" si="3"/>
        <v>12236</v>
      </c>
      <c r="P43" s="75">
        <f t="shared" si="4"/>
        <v>76636</v>
      </c>
      <c r="Q43" s="87">
        <f t="shared" si="5"/>
        <v>1226176</v>
      </c>
      <c r="R43" s="105" t="s">
        <v>538</v>
      </c>
      <c r="S43" s="75">
        <v>57400</v>
      </c>
      <c r="T43" s="75">
        <f t="shared" si="11"/>
        <v>10906</v>
      </c>
      <c r="U43" s="75">
        <f t="shared" si="6"/>
        <v>68306</v>
      </c>
      <c r="V43" s="92">
        <f t="shared" si="7"/>
        <v>1092896</v>
      </c>
      <c r="W43" s="112">
        <f t="shared" si="8"/>
        <v>213248</v>
      </c>
      <c r="X43" s="113">
        <f t="shared" si="9"/>
        <v>3927</v>
      </c>
      <c r="Y43" s="100">
        <f t="shared" si="10"/>
        <v>1.8415178571428572E-2</v>
      </c>
    </row>
    <row r="44" spans="1:25" ht="409.5">
      <c r="A44" s="57"/>
      <c r="B44" s="27">
        <v>48</v>
      </c>
      <c r="C44" s="59" t="s">
        <v>553</v>
      </c>
      <c r="D44" s="19" t="s">
        <v>552</v>
      </c>
      <c r="E44" s="17" t="s">
        <v>431</v>
      </c>
      <c r="F44" s="17">
        <v>16</v>
      </c>
      <c r="G44" s="23" t="s">
        <v>432</v>
      </c>
      <c r="H44" s="105" t="s">
        <v>480</v>
      </c>
      <c r="I44" s="75">
        <v>25500</v>
      </c>
      <c r="J44" s="75">
        <f t="shared" si="0"/>
        <v>4845</v>
      </c>
      <c r="K44" s="75">
        <f t="shared" si="1"/>
        <v>30345</v>
      </c>
      <c r="L44" s="87">
        <f t="shared" si="2"/>
        <v>485520</v>
      </c>
      <c r="M44" s="105" t="s">
        <v>474</v>
      </c>
      <c r="N44" s="75">
        <v>26900</v>
      </c>
      <c r="O44" s="75">
        <f t="shared" si="3"/>
        <v>5111</v>
      </c>
      <c r="P44" s="75">
        <f t="shared" si="4"/>
        <v>32011</v>
      </c>
      <c r="Q44" s="87">
        <f t="shared" si="5"/>
        <v>512176</v>
      </c>
      <c r="R44" s="105" t="s">
        <v>538</v>
      </c>
      <c r="S44" s="75">
        <v>25500</v>
      </c>
      <c r="T44" s="75">
        <f t="shared" si="11"/>
        <v>4845</v>
      </c>
      <c r="U44" s="75">
        <f t="shared" si="6"/>
        <v>30345</v>
      </c>
      <c r="V44" s="92">
        <f t="shared" si="7"/>
        <v>485520</v>
      </c>
      <c r="W44" s="112">
        <f t="shared" si="8"/>
        <v>92701</v>
      </c>
      <c r="X44" s="113">
        <f t="shared" si="9"/>
        <v>785</v>
      </c>
      <c r="Y44" s="100">
        <f t="shared" si="10"/>
        <v>8.4680855654200061E-3</v>
      </c>
    </row>
    <row r="45" spans="1:25" ht="390">
      <c r="A45" s="57"/>
      <c r="B45" s="21">
        <v>49</v>
      </c>
      <c r="C45" s="59" t="s">
        <v>554</v>
      </c>
      <c r="D45" s="19" t="s">
        <v>555</v>
      </c>
      <c r="E45" s="17" t="s">
        <v>431</v>
      </c>
      <c r="F45" s="17">
        <v>16</v>
      </c>
      <c r="G45" s="23" t="s">
        <v>432</v>
      </c>
      <c r="H45" s="105" t="s">
        <v>480</v>
      </c>
      <c r="I45" s="75">
        <v>140000</v>
      </c>
      <c r="J45" s="75">
        <f t="shared" si="0"/>
        <v>26600</v>
      </c>
      <c r="K45" s="75">
        <f t="shared" si="1"/>
        <v>166600</v>
      </c>
      <c r="L45" s="87">
        <f t="shared" si="2"/>
        <v>2665600</v>
      </c>
      <c r="M45" s="105" t="s">
        <v>474</v>
      </c>
      <c r="N45" s="75">
        <v>127500</v>
      </c>
      <c r="O45" s="75">
        <f t="shared" si="3"/>
        <v>24225</v>
      </c>
      <c r="P45" s="75">
        <f t="shared" si="4"/>
        <v>151725</v>
      </c>
      <c r="Q45" s="87">
        <f t="shared" si="5"/>
        <v>2427600</v>
      </c>
      <c r="R45" s="105" t="s">
        <v>538</v>
      </c>
      <c r="S45" s="75">
        <v>140000</v>
      </c>
      <c r="T45" s="75">
        <f t="shared" si="11"/>
        <v>26600</v>
      </c>
      <c r="U45" s="75">
        <f t="shared" si="6"/>
        <v>166600</v>
      </c>
      <c r="V45" s="92">
        <f t="shared" si="7"/>
        <v>2665600</v>
      </c>
      <c r="W45" s="112">
        <f t="shared" si="8"/>
        <v>484925</v>
      </c>
      <c r="X45" s="113">
        <f t="shared" si="9"/>
        <v>7012</v>
      </c>
      <c r="Y45" s="100">
        <f t="shared" si="10"/>
        <v>1.4459968036294272E-2</v>
      </c>
    </row>
    <row r="46" spans="1:25" ht="409.5">
      <c r="A46" s="57"/>
      <c r="B46" s="21">
        <v>50</v>
      </c>
      <c r="C46" s="59" t="s">
        <v>556</v>
      </c>
      <c r="D46" s="19" t="s">
        <v>557</v>
      </c>
      <c r="E46" s="17" t="s">
        <v>431</v>
      </c>
      <c r="F46" s="17">
        <v>16</v>
      </c>
      <c r="G46" s="23" t="s">
        <v>432</v>
      </c>
      <c r="H46" s="105" t="s">
        <v>480</v>
      </c>
      <c r="I46" s="75">
        <v>102000</v>
      </c>
      <c r="J46" s="75">
        <f t="shared" si="0"/>
        <v>19380</v>
      </c>
      <c r="K46" s="75">
        <f t="shared" si="1"/>
        <v>121380</v>
      </c>
      <c r="L46" s="87">
        <f t="shared" si="2"/>
        <v>1942080</v>
      </c>
      <c r="M46" s="105" t="s">
        <v>474</v>
      </c>
      <c r="N46" s="75">
        <v>123300</v>
      </c>
      <c r="O46" s="75">
        <f t="shared" si="3"/>
        <v>23427</v>
      </c>
      <c r="P46" s="75">
        <f t="shared" si="4"/>
        <v>146727</v>
      </c>
      <c r="Q46" s="87">
        <f t="shared" si="5"/>
        <v>2347632</v>
      </c>
      <c r="R46" s="105" t="s">
        <v>538</v>
      </c>
      <c r="S46" s="75">
        <v>102200</v>
      </c>
      <c r="T46" s="75">
        <f t="shared" si="11"/>
        <v>19418</v>
      </c>
      <c r="U46" s="75">
        <f t="shared" si="6"/>
        <v>121618</v>
      </c>
      <c r="V46" s="92">
        <f t="shared" si="7"/>
        <v>1945888</v>
      </c>
      <c r="W46" s="112">
        <f t="shared" si="8"/>
        <v>389725</v>
      </c>
      <c r="X46" s="113">
        <f t="shared" si="9"/>
        <v>11893</v>
      </c>
      <c r="Y46" s="100">
        <f t="shared" si="10"/>
        <v>3.0516389762011674E-2</v>
      </c>
    </row>
    <row r="47" spans="1:25" ht="330">
      <c r="A47" s="57"/>
      <c r="B47" s="27">
        <v>51</v>
      </c>
      <c r="C47" s="59" t="s">
        <v>558</v>
      </c>
      <c r="D47" s="19" t="s">
        <v>559</v>
      </c>
      <c r="E47" s="17" t="s">
        <v>431</v>
      </c>
      <c r="F47" s="17">
        <v>16</v>
      </c>
      <c r="G47" s="23" t="s">
        <v>432</v>
      </c>
      <c r="H47" s="105" t="s">
        <v>480</v>
      </c>
      <c r="I47" s="75">
        <v>55000</v>
      </c>
      <c r="J47" s="75">
        <f t="shared" si="0"/>
        <v>10450</v>
      </c>
      <c r="K47" s="75">
        <f t="shared" si="1"/>
        <v>65450</v>
      </c>
      <c r="L47" s="87">
        <f t="shared" si="2"/>
        <v>1047200</v>
      </c>
      <c r="M47" s="105" t="s">
        <v>474</v>
      </c>
      <c r="N47" s="75">
        <v>58900</v>
      </c>
      <c r="O47" s="75">
        <f t="shared" si="3"/>
        <v>11191</v>
      </c>
      <c r="P47" s="75">
        <f t="shared" si="4"/>
        <v>70091</v>
      </c>
      <c r="Q47" s="87">
        <f t="shared" si="5"/>
        <v>1121456</v>
      </c>
      <c r="R47" s="105" t="s">
        <v>538</v>
      </c>
      <c r="S47" s="75">
        <v>55000</v>
      </c>
      <c r="T47" s="75">
        <f t="shared" si="11"/>
        <v>10450</v>
      </c>
      <c r="U47" s="75">
        <f t="shared" si="6"/>
        <v>65450</v>
      </c>
      <c r="V47" s="92">
        <f t="shared" si="7"/>
        <v>1047200</v>
      </c>
      <c r="W47" s="112">
        <f t="shared" si="8"/>
        <v>200991</v>
      </c>
      <c r="X47" s="113">
        <f t="shared" si="9"/>
        <v>2188</v>
      </c>
      <c r="Y47" s="100">
        <f t="shared" si="10"/>
        <v>1.0886059574806832E-2</v>
      </c>
    </row>
    <row r="48" spans="1:25" ht="300">
      <c r="A48" s="57"/>
      <c r="B48" s="27">
        <v>52</v>
      </c>
      <c r="C48" s="59" t="s">
        <v>560</v>
      </c>
      <c r="D48" s="19" t="s">
        <v>561</v>
      </c>
      <c r="E48" s="17" t="s">
        <v>431</v>
      </c>
      <c r="F48" s="17">
        <v>24</v>
      </c>
      <c r="G48" s="23" t="s">
        <v>432</v>
      </c>
      <c r="H48" s="105" t="s">
        <v>480</v>
      </c>
      <c r="I48" s="75">
        <v>45900</v>
      </c>
      <c r="J48" s="75">
        <f t="shared" si="0"/>
        <v>8721</v>
      </c>
      <c r="K48" s="75">
        <f t="shared" si="1"/>
        <v>54621</v>
      </c>
      <c r="L48" s="87">
        <f t="shared" si="2"/>
        <v>1310904</v>
      </c>
      <c r="M48" s="105" t="s">
        <v>474</v>
      </c>
      <c r="N48" s="75">
        <v>57300</v>
      </c>
      <c r="O48" s="75">
        <f t="shared" si="3"/>
        <v>10887</v>
      </c>
      <c r="P48" s="75">
        <f t="shared" si="4"/>
        <v>68187</v>
      </c>
      <c r="Q48" s="87">
        <f t="shared" si="5"/>
        <v>1636488</v>
      </c>
      <c r="R48" s="105" t="s">
        <v>538</v>
      </c>
      <c r="S48" s="75">
        <v>45900</v>
      </c>
      <c r="T48" s="75">
        <f t="shared" si="11"/>
        <v>8721</v>
      </c>
      <c r="U48" s="75">
        <f t="shared" si="6"/>
        <v>54621</v>
      </c>
      <c r="V48" s="92">
        <f t="shared" si="7"/>
        <v>1310904</v>
      </c>
      <c r="W48" s="112">
        <f t="shared" si="8"/>
        <v>177429</v>
      </c>
      <c r="X48" s="113">
        <f t="shared" si="9"/>
        <v>6395</v>
      </c>
      <c r="Y48" s="100">
        <f t="shared" si="10"/>
        <v>3.6042586048503911E-2</v>
      </c>
    </row>
    <row r="49" spans="1:25" ht="409.5">
      <c r="A49" s="57"/>
      <c r="B49" s="21">
        <v>53</v>
      </c>
      <c r="C49" s="59" t="s">
        <v>562</v>
      </c>
      <c r="D49" s="19" t="s">
        <v>563</v>
      </c>
      <c r="E49" s="17" t="s">
        <v>431</v>
      </c>
      <c r="F49" s="17">
        <v>16</v>
      </c>
      <c r="G49" s="23" t="s">
        <v>432</v>
      </c>
      <c r="H49" s="105" t="s">
        <v>480</v>
      </c>
      <c r="I49" s="75">
        <v>512700</v>
      </c>
      <c r="J49" s="75">
        <f t="shared" si="0"/>
        <v>97413</v>
      </c>
      <c r="K49" s="75">
        <f t="shared" si="1"/>
        <v>610113</v>
      </c>
      <c r="L49" s="87">
        <f t="shared" si="2"/>
        <v>9761808</v>
      </c>
      <c r="M49" s="105" t="s">
        <v>474</v>
      </c>
      <c r="N49" s="75">
        <v>550000</v>
      </c>
      <c r="O49" s="75">
        <f t="shared" si="3"/>
        <v>104500</v>
      </c>
      <c r="P49" s="75">
        <f t="shared" si="4"/>
        <v>654500</v>
      </c>
      <c r="Q49" s="87">
        <f t="shared" si="5"/>
        <v>10472000</v>
      </c>
      <c r="R49" s="105" t="s">
        <v>538</v>
      </c>
      <c r="S49" s="75">
        <v>512700</v>
      </c>
      <c r="T49" s="75">
        <f t="shared" si="11"/>
        <v>97413</v>
      </c>
      <c r="U49" s="75">
        <f t="shared" si="6"/>
        <v>610113</v>
      </c>
      <c r="V49" s="92">
        <f t="shared" si="7"/>
        <v>9761808</v>
      </c>
      <c r="W49" s="112">
        <f t="shared" si="8"/>
        <v>1874726</v>
      </c>
      <c r="X49" s="113">
        <f t="shared" si="9"/>
        <v>20924</v>
      </c>
      <c r="Y49" s="100">
        <f t="shared" si="10"/>
        <v>1.1161097675073584E-2</v>
      </c>
    </row>
    <row r="50" spans="1:25" ht="43.5" customHeight="1">
      <c r="A50" s="57"/>
      <c r="B50" s="21">
        <v>54</v>
      </c>
      <c r="C50" s="59" t="s">
        <v>564</v>
      </c>
      <c r="D50" s="19" t="s">
        <v>565</v>
      </c>
      <c r="E50" s="17" t="s">
        <v>431</v>
      </c>
      <c r="F50" s="17">
        <v>16</v>
      </c>
      <c r="G50" s="23" t="s">
        <v>432</v>
      </c>
      <c r="H50" s="105" t="s">
        <v>480</v>
      </c>
      <c r="I50" s="75">
        <v>2700000</v>
      </c>
      <c r="J50" s="75">
        <f t="shared" si="0"/>
        <v>513000</v>
      </c>
      <c r="K50" s="75">
        <f t="shared" si="1"/>
        <v>3213000</v>
      </c>
      <c r="L50" s="87">
        <f t="shared" si="2"/>
        <v>51408000</v>
      </c>
      <c r="M50" s="105" t="s">
        <v>474</v>
      </c>
      <c r="N50" s="75">
        <v>2825000</v>
      </c>
      <c r="O50" s="75">
        <f t="shared" si="3"/>
        <v>536750</v>
      </c>
      <c r="P50" s="75">
        <f t="shared" si="4"/>
        <v>3361750</v>
      </c>
      <c r="Q50" s="87">
        <f t="shared" si="5"/>
        <v>53788000</v>
      </c>
      <c r="R50" s="105" t="s">
        <v>538</v>
      </c>
      <c r="S50" s="75">
        <v>2700000</v>
      </c>
      <c r="T50" s="75">
        <f t="shared" si="11"/>
        <v>513000</v>
      </c>
      <c r="U50" s="75">
        <f t="shared" si="6"/>
        <v>3213000</v>
      </c>
      <c r="V50" s="92">
        <f t="shared" si="7"/>
        <v>51408000</v>
      </c>
      <c r="W50" s="112">
        <f t="shared" si="8"/>
        <v>9787750</v>
      </c>
      <c r="X50" s="113">
        <f t="shared" si="9"/>
        <v>70121</v>
      </c>
      <c r="Y50" s="100">
        <f t="shared" si="10"/>
        <v>7.1641592807335699E-3</v>
      </c>
    </row>
    <row r="51" spans="1:25" ht="90">
      <c r="A51" s="57"/>
      <c r="B51" s="27">
        <v>55</v>
      </c>
      <c r="C51" s="59" t="s">
        <v>566</v>
      </c>
      <c r="D51" s="19" t="s">
        <v>567</v>
      </c>
      <c r="E51" s="17" t="s">
        <v>431</v>
      </c>
      <c r="F51" s="17">
        <v>16</v>
      </c>
      <c r="G51" s="23" t="s">
        <v>432</v>
      </c>
      <c r="H51" s="105" t="s">
        <v>342</v>
      </c>
      <c r="I51" s="75">
        <v>201596</v>
      </c>
      <c r="J51" s="75">
        <f t="shared" si="0"/>
        <v>38303.24</v>
      </c>
      <c r="K51" s="75">
        <f t="shared" si="1"/>
        <v>239899.24</v>
      </c>
      <c r="L51" s="87">
        <f t="shared" si="2"/>
        <v>3838387.84</v>
      </c>
      <c r="M51" s="105" t="s">
        <v>568</v>
      </c>
      <c r="N51" s="75">
        <v>245000</v>
      </c>
      <c r="O51" s="75">
        <f t="shared" si="3"/>
        <v>46550</v>
      </c>
      <c r="P51" s="75">
        <f t="shared" si="4"/>
        <v>291550</v>
      </c>
      <c r="Q51" s="87">
        <f t="shared" si="5"/>
        <v>4664800</v>
      </c>
      <c r="R51" s="105" t="s">
        <v>489</v>
      </c>
      <c r="S51" s="75">
        <v>320672</v>
      </c>
      <c r="T51" s="75">
        <f t="shared" si="11"/>
        <v>60927.68</v>
      </c>
      <c r="U51" s="75">
        <f t="shared" si="6"/>
        <v>381599.68</v>
      </c>
      <c r="V51" s="92">
        <f t="shared" si="7"/>
        <v>6105594.8799999999</v>
      </c>
      <c r="W51" s="112">
        <f t="shared" si="8"/>
        <v>913049</v>
      </c>
      <c r="X51" s="113">
        <f t="shared" si="9"/>
        <v>58553</v>
      </c>
      <c r="Y51" s="100">
        <f t="shared" si="10"/>
        <v>6.4129088362179912E-2</v>
      </c>
    </row>
    <row r="52" spans="1:25" ht="315">
      <c r="A52" s="57"/>
      <c r="B52" s="27">
        <v>56</v>
      </c>
      <c r="C52" s="59" t="s">
        <v>569</v>
      </c>
      <c r="D52" s="19" t="s">
        <v>570</v>
      </c>
      <c r="E52" s="17" t="s">
        <v>431</v>
      </c>
      <c r="F52" s="17">
        <v>32</v>
      </c>
      <c r="G52" s="23" t="s">
        <v>432</v>
      </c>
      <c r="H52" s="105" t="s">
        <v>480</v>
      </c>
      <c r="I52" s="75">
        <v>59900</v>
      </c>
      <c r="J52" s="75">
        <f t="shared" si="0"/>
        <v>11381</v>
      </c>
      <c r="K52" s="75">
        <f t="shared" si="1"/>
        <v>71281</v>
      </c>
      <c r="L52" s="87">
        <f t="shared" si="2"/>
        <v>2280992</v>
      </c>
      <c r="M52" s="105" t="s">
        <v>474</v>
      </c>
      <c r="N52" s="75">
        <v>61900</v>
      </c>
      <c r="O52" s="75">
        <f t="shared" si="3"/>
        <v>11761</v>
      </c>
      <c r="P52" s="75">
        <f t="shared" si="4"/>
        <v>73661</v>
      </c>
      <c r="Q52" s="87">
        <f t="shared" si="5"/>
        <v>2357152</v>
      </c>
      <c r="R52" s="105" t="s">
        <v>538</v>
      </c>
      <c r="S52" s="75">
        <v>59900</v>
      </c>
      <c r="T52" s="75">
        <f t="shared" si="11"/>
        <v>11381</v>
      </c>
      <c r="U52" s="75">
        <f t="shared" si="6"/>
        <v>71281</v>
      </c>
      <c r="V52" s="92">
        <f t="shared" si="7"/>
        <v>2280992</v>
      </c>
      <c r="W52" s="112">
        <f t="shared" si="8"/>
        <v>216223</v>
      </c>
      <c r="X52" s="113">
        <f t="shared" si="9"/>
        <v>1122</v>
      </c>
      <c r="Y52" s="100">
        <f t="shared" si="10"/>
        <v>5.189087192389339E-3</v>
      </c>
    </row>
    <row r="53" spans="1:25" ht="409.5">
      <c r="A53" s="57"/>
      <c r="B53" s="21">
        <v>57</v>
      </c>
      <c r="C53" s="59" t="s">
        <v>571</v>
      </c>
      <c r="D53" s="19" t="s">
        <v>572</v>
      </c>
      <c r="E53" s="17" t="s">
        <v>431</v>
      </c>
      <c r="F53" s="17">
        <v>16</v>
      </c>
      <c r="G53" s="23" t="s">
        <v>432</v>
      </c>
      <c r="H53" s="105" t="s">
        <v>480</v>
      </c>
      <c r="I53" s="75">
        <v>150000</v>
      </c>
      <c r="J53" s="75">
        <f t="shared" si="0"/>
        <v>28500</v>
      </c>
      <c r="K53" s="75">
        <f t="shared" si="1"/>
        <v>178500</v>
      </c>
      <c r="L53" s="87">
        <f t="shared" si="2"/>
        <v>2856000</v>
      </c>
      <c r="M53" s="105" t="s">
        <v>474</v>
      </c>
      <c r="N53" s="75">
        <v>157000</v>
      </c>
      <c r="O53" s="75">
        <f t="shared" si="3"/>
        <v>29830</v>
      </c>
      <c r="P53" s="75">
        <f t="shared" si="4"/>
        <v>186830</v>
      </c>
      <c r="Q53" s="87">
        <f t="shared" si="5"/>
        <v>2989280</v>
      </c>
      <c r="R53" s="105" t="s">
        <v>538</v>
      </c>
      <c r="S53" s="75">
        <v>150000</v>
      </c>
      <c r="T53" s="75">
        <f t="shared" si="11"/>
        <v>28500</v>
      </c>
      <c r="U53" s="75">
        <f t="shared" si="6"/>
        <v>178500</v>
      </c>
      <c r="V53" s="92">
        <f t="shared" si="7"/>
        <v>2856000</v>
      </c>
      <c r="W53" s="112">
        <f t="shared" si="8"/>
        <v>543830</v>
      </c>
      <c r="X53" s="113">
        <f t="shared" si="9"/>
        <v>3927</v>
      </c>
      <c r="Y53" s="100">
        <f t="shared" si="10"/>
        <v>7.2210065645514224E-3</v>
      </c>
    </row>
    <row r="54" spans="1:25" ht="345">
      <c r="A54" s="57"/>
      <c r="B54" s="21">
        <v>58</v>
      </c>
      <c r="C54" s="59" t="s">
        <v>573</v>
      </c>
      <c r="D54" s="19" t="s">
        <v>574</v>
      </c>
      <c r="E54" s="17" t="s">
        <v>431</v>
      </c>
      <c r="F54" s="17">
        <v>16</v>
      </c>
      <c r="G54" s="23" t="s">
        <v>432</v>
      </c>
      <c r="H54" s="105" t="s">
        <v>480</v>
      </c>
      <c r="I54" s="75">
        <v>100000</v>
      </c>
      <c r="J54" s="75">
        <f t="shared" si="0"/>
        <v>19000</v>
      </c>
      <c r="K54" s="75">
        <f t="shared" si="1"/>
        <v>119000</v>
      </c>
      <c r="L54" s="87">
        <f t="shared" si="2"/>
        <v>1904000</v>
      </c>
      <c r="M54" s="105" t="s">
        <v>474</v>
      </c>
      <c r="N54" s="75">
        <v>105000</v>
      </c>
      <c r="O54" s="75">
        <f t="shared" si="3"/>
        <v>19950</v>
      </c>
      <c r="P54" s="75">
        <f t="shared" si="4"/>
        <v>124950</v>
      </c>
      <c r="Q54" s="87">
        <f t="shared" si="5"/>
        <v>1999200</v>
      </c>
      <c r="R54" s="105" t="s">
        <v>538</v>
      </c>
      <c r="S54" s="75">
        <v>100000</v>
      </c>
      <c r="T54" s="75">
        <f t="shared" si="11"/>
        <v>19000</v>
      </c>
      <c r="U54" s="75">
        <f t="shared" si="6"/>
        <v>119000</v>
      </c>
      <c r="V54" s="92">
        <f t="shared" si="7"/>
        <v>1904000</v>
      </c>
      <c r="W54" s="112">
        <f t="shared" si="8"/>
        <v>362950</v>
      </c>
      <c r="X54" s="113">
        <f t="shared" si="9"/>
        <v>2805</v>
      </c>
      <c r="Y54" s="100">
        <f t="shared" si="10"/>
        <v>7.7283372365339583E-3</v>
      </c>
    </row>
    <row r="55" spans="1:25" ht="60">
      <c r="A55" s="57"/>
      <c r="B55" s="27">
        <v>59</v>
      </c>
      <c r="C55" s="59" t="s">
        <v>575</v>
      </c>
      <c r="D55" s="19" t="s">
        <v>576</v>
      </c>
      <c r="E55" s="17" t="s">
        <v>431</v>
      </c>
      <c r="F55" s="17">
        <v>62</v>
      </c>
      <c r="G55" s="23" t="s">
        <v>432</v>
      </c>
      <c r="H55" s="105" t="s">
        <v>577</v>
      </c>
      <c r="I55" s="75">
        <v>12605</v>
      </c>
      <c r="J55" s="75">
        <f t="shared" si="0"/>
        <v>2394.9499999999998</v>
      </c>
      <c r="K55" s="75">
        <f t="shared" si="1"/>
        <v>14999.95</v>
      </c>
      <c r="L55" s="87">
        <f t="shared" si="2"/>
        <v>929996.9</v>
      </c>
      <c r="M55" s="105" t="s">
        <v>474</v>
      </c>
      <c r="N55" s="75">
        <v>12700</v>
      </c>
      <c r="O55" s="75">
        <f t="shared" si="3"/>
        <v>2413</v>
      </c>
      <c r="P55" s="75">
        <f t="shared" si="4"/>
        <v>15113</v>
      </c>
      <c r="Q55" s="87">
        <f t="shared" si="5"/>
        <v>937006</v>
      </c>
      <c r="R55" s="105" t="s">
        <v>578</v>
      </c>
      <c r="S55" s="75">
        <v>11765</v>
      </c>
      <c r="T55" s="75">
        <f t="shared" si="11"/>
        <v>2235.35</v>
      </c>
      <c r="U55" s="75">
        <f t="shared" si="6"/>
        <v>14000.35</v>
      </c>
      <c r="V55" s="92">
        <f t="shared" si="7"/>
        <v>868021.70000000007</v>
      </c>
      <c r="W55" s="112">
        <f t="shared" si="8"/>
        <v>44113</v>
      </c>
      <c r="X55" s="113">
        <f t="shared" si="9"/>
        <v>500</v>
      </c>
      <c r="Y55" s="100">
        <f t="shared" si="10"/>
        <v>1.133452723686895E-2</v>
      </c>
    </row>
    <row r="56" spans="1:25" ht="45">
      <c r="A56" s="57"/>
      <c r="B56" s="21">
        <v>60</v>
      </c>
      <c r="C56" s="59" t="s">
        <v>579</v>
      </c>
      <c r="D56" s="19" t="s">
        <v>580</v>
      </c>
      <c r="E56" s="17" t="s">
        <v>431</v>
      </c>
      <c r="F56" s="17">
        <v>30</v>
      </c>
      <c r="G56" s="23" t="s">
        <v>432</v>
      </c>
      <c r="H56" s="105" t="s">
        <v>358</v>
      </c>
      <c r="I56" s="75">
        <v>14600</v>
      </c>
      <c r="J56" s="75">
        <f t="shared" si="0"/>
        <v>2774</v>
      </c>
      <c r="K56" s="75">
        <f t="shared" si="1"/>
        <v>17374</v>
      </c>
      <c r="L56" s="87">
        <f t="shared" si="2"/>
        <v>521220</v>
      </c>
      <c r="M56" s="105" t="s">
        <v>474</v>
      </c>
      <c r="N56" s="75">
        <v>13100</v>
      </c>
      <c r="O56" s="75">
        <f t="shared" si="3"/>
        <v>2489</v>
      </c>
      <c r="P56" s="75">
        <f t="shared" si="4"/>
        <v>15589</v>
      </c>
      <c r="Q56" s="87">
        <f t="shared" si="5"/>
        <v>467670</v>
      </c>
      <c r="R56" s="105" t="s">
        <v>581</v>
      </c>
      <c r="S56" s="75">
        <v>17563</v>
      </c>
      <c r="T56" s="75">
        <f t="shared" si="11"/>
        <v>3336.9700000000003</v>
      </c>
      <c r="U56" s="75">
        <f t="shared" si="6"/>
        <v>20899.97</v>
      </c>
      <c r="V56" s="92">
        <f t="shared" si="7"/>
        <v>626999.10000000009</v>
      </c>
      <c r="W56" s="112">
        <f t="shared" si="8"/>
        <v>53863</v>
      </c>
      <c r="X56" s="113">
        <f t="shared" si="9"/>
        <v>2207</v>
      </c>
      <c r="Y56" s="100">
        <f t="shared" si="10"/>
        <v>4.0974323747284776E-2</v>
      </c>
    </row>
    <row r="57" spans="1:25" ht="315">
      <c r="A57" s="57"/>
      <c r="B57" s="27">
        <v>61</v>
      </c>
      <c r="C57" s="59" t="s">
        <v>582</v>
      </c>
      <c r="D57" s="19" t="s">
        <v>583</v>
      </c>
      <c r="E57" s="17" t="s">
        <v>431</v>
      </c>
      <c r="F57" s="17">
        <v>860</v>
      </c>
      <c r="G57" s="23" t="s">
        <v>432</v>
      </c>
      <c r="H57" s="105" t="s">
        <v>433</v>
      </c>
      <c r="I57" s="75">
        <v>12605</v>
      </c>
      <c r="J57" s="75">
        <f t="shared" si="0"/>
        <v>2394.9499999999998</v>
      </c>
      <c r="K57" s="75">
        <f t="shared" si="1"/>
        <v>14999.95</v>
      </c>
      <c r="L57" s="87">
        <f t="shared" si="2"/>
        <v>12899957</v>
      </c>
      <c r="M57" s="105" t="s">
        <v>584</v>
      </c>
      <c r="N57" s="75">
        <v>13025</v>
      </c>
      <c r="O57" s="75">
        <f t="shared" si="3"/>
        <v>2474.75</v>
      </c>
      <c r="P57" s="75">
        <f t="shared" si="4"/>
        <v>15499.75</v>
      </c>
      <c r="Q57" s="87">
        <f t="shared" si="5"/>
        <v>13329785</v>
      </c>
      <c r="R57" s="105" t="s">
        <v>435</v>
      </c>
      <c r="S57" s="75">
        <v>12185</v>
      </c>
      <c r="T57" s="75">
        <f t="shared" si="11"/>
        <v>2315.15</v>
      </c>
      <c r="U57" s="75">
        <f t="shared" si="6"/>
        <v>14500.15</v>
      </c>
      <c r="V57" s="92">
        <f t="shared" si="7"/>
        <v>12470129</v>
      </c>
      <c r="W57" s="112">
        <f t="shared" si="8"/>
        <v>45000</v>
      </c>
      <c r="X57" s="113">
        <f t="shared" si="9"/>
        <v>408</v>
      </c>
      <c r="Y57" s="100">
        <f t="shared" si="10"/>
        <v>9.0666666666666673E-3</v>
      </c>
    </row>
    <row r="58" spans="1:25" ht="180">
      <c r="B58" s="21">
        <v>62</v>
      </c>
      <c r="C58" s="59" t="s">
        <v>585</v>
      </c>
      <c r="D58" s="59" t="s">
        <v>586</v>
      </c>
      <c r="E58" s="17" t="s">
        <v>431</v>
      </c>
      <c r="F58" s="17">
        <v>80</v>
      </c>
      <c r="G58" s="23" t="s">
        <v>432</v>
      </c>
      <c r="H58" s="105" t="s">
        <v>342</v>
      </c>
      <c r="I58" s="75">
        <v>25126</v>
      </c>
      <c r="J58" s="75">
        <f t="shared" si="0"/>
        <v>4773.9400000000005</v>
      </c>
      <c r="K58" s="75">
        <f t="shared" si="1"/>
        <v>29899.940000000002</v>
      </c>
      <c r="L58" s="87">
        <f t="shared" si="2"/>
        <v>2391995.2000000002</v>
      </c>
      <c r="M58" s="105" t="s">
        <v>63</v>
      </c>
      <c r="N58" s="75">
        <v>17694</v>
      </c>
      <c r="O58" s="75">
        <f t="shared" si="3"/>
        <v>3361.86</v>
      </c>
      <c r="P58" s="75">
        <f t="shared" si="4"/>
        <v>21055.86</v>
      </c>
      <c r="Q58" s="87">
        <f t="shared" si="5"/>
        <v>1684468.8</v>
      </c>
      <c r="R58" s="105" t="s">
        <v>587</v>
      </c>
      <c r="S58" s="75">
        <v>22000</v>
      </c>
      <c r="T58" s="75">
        <f t="shared" si="11"/>
        <v>4180</v>
      </c>
      <c r="U58" s="75">
        <f t="shared" si="6"/>
        <v>26180</v>
      </c>
      <c r="V58" s="92">
        <f t="shared" si="7"/>
        <v>2094400</v>
      </c>
      <c r="W58" s="112">
        <f t="shared" si="8"/>
        <v>77136</v>
      </c>
      <c r="X58" s="113">
        <f t="shared" si="9"/>
        <v>3626</v>
      </c>
      <c r="Y58" s="100">
        <f t="shared" si="10"/>
        <v>4.7007882182119889E-2</v>
      </c>
    </row>
    <row r="59" spans="1:25" ht="225">
      <c r="B59" s="21">
        <v>63</v>
      </c>
      <c r="C59" s="59" t="s">
        <v>588</v>
      </c>
      <c r="D59" s="59" t="s">
        <v>589</v>
      </c>
      <c r="E59" s="17" t="s">
        <v>431</v>
      </c>
      <c r="F59" s="17">
        <v>80</v>
      </c>
      <c r="G59" s="23" t="s">
        <v>432</v>
      </c>
      <c r="H59" s="105" t="s">
        <v>464</v>
      </c>
      <c r="I59" s="75">
        <v>16000</v>
      </c>
      <c r="J59" s="75">
        <f t="shared" si="0"/>
        <v>3040</v>
      </c>
      <c r="K59" s="75">
        <f t="shared" si="1"/>
        <v>19040</v>
      </c>
      <c r="L59" s="87">
        <f t="shared" si="2"/>
        <v>1523200</v>
      </c>
      <c r="M59" s="105" t="s">
        <v>463</v>
      </c>
      <c r="N59" s="75">
        <v>15000</v>
      </c>
      <c r="O59" s="75">
        <f t="shared" si="3"/>
        <v>2850</v>
      </c>
      <c r="P59" s="75">
        <f t="shared" si="4"/>
        <v>17850</v>
      </c>
      <c r="Q59" s="87">
        <f t="shared" si="5"/>
        <v>1428000</v>
      </c>
      <c r="R59" s="105" t="s">
        <v>590</v>
      </c>
      <c r="S59" s="75">
        <v>16000</v>
      </c>
      <c r="T59" s="75">
        <f t="shared" si="11"/>
        <v>3040</v>
      </c>
      <c r="U59" s="75">
        <f t="shared" si="6"/>
        <v>19040</v>
      </c>
      <c r="V59" s="92">
        <f t="shared" si="7"/>
        <v>1523200</v>
      </c>
      <c r="W59" s="112">
        <f t="shared" si="8"/>
        <v>55930</v>
      </c>
      <c r="X59" s="113">
        <f t="shared" si="9"/>
        <v>561</v>
      </c>
      <c r="Y59" s="100">
        <f t="shared" si="10"/>
        <v>1.0030395136778116E-2</v>
      </c>
    </row>
    <row r="60" spans="1:25" ht="37.5" customHeight="1">
      <c r="B60" s="27">
        <v>64</v>
      </c>
      <c r="C60" s="141" t="s">
        <v>591</v>
      </c>
      <c r="D60" s="141" t="s">
        <v>592</v>
      </c>
      <c r="E60" s="17" t="s">
        <v>431</v>
      </c>
      <c r="F60" s="17">
        <v>10</v>
      </c>
      <c r="G60" s="23" t="s">
        <v>432</v>
      </c>
      <c r="H60" s="105"/>
      <c r="I60" s="75"/>
      <c r="J60" s="75">
        <f t="shared" si="0"/>
        <v>0</v>
      </c>
      <c r="K60" s="75">
        <f t="shared" si="1"/>
        <v>0</v>
      </c>
      <c r="L60" s="87">
        <f t="shared" si="2"/>
        <v>0</v>
      </c>
      <c r="M60" s="105"/>
      <c r="N60" s="75"/>
      <c r="O60" s="75">
        <f t="shared" si="3"/>
        <v>0</v>
      </c>
      <c r="P60" s="75">
        <f t="shared" si="4"/>
        <v>0</v>
      </c>
      <c r="Q60" s="87">
        <f t="shared" si="5"/>
        <v>0</v>
      </c>
      <c r="R60" s="105"/>
      <c r="S60" s="75"/>
      <c r="T60" s="75">
        <f t="shared" si="11"/>
        <v>0</v>
      </c>
      <c r="U60" s="75">
        <f t="shared" si="6"/>
        <v>0</v>
      </c>
      <c r="V60" s="92">
        <f t="shared" si="7"/>
        <v>0</v>
      </c>
      <c r="W60" s="112">
        <f t="shared" si="8"/>
        <v>0</v>
      </c>
      <c r="X60" s="113">
        <f t="shared" si="9"/>
        <v>0</v>
      </c>
      <c r="Y60" s="100" t="e">
        <f t="shared" si="10"/>
        <v>#DIV/0!</v>
      </c>
    </row>
    <row r="61" spans="1:25" ht="51">
      <c r="B61" s="21">
        <v>65</v>
      </c>
      <c r="C61" s="59" t="s">
        <v>593</v>
      </c>
      <c r="D61" s="59" t="s">
        <v>594</v>
      </c>
      <c r="E61" s="17" t="s">
        <v>431</v>
      </c>
      <c r="F61" s="17">
        <v>4</v>
      </c>
      <c r="G61" s="23" t="s">
        <v>432</v>
      </c>
      <c r="H61" s="105" t="s">
        <v>595</v>
      </c>
      <c r="I61" s="75">
        <v>37815</v>
      </c>
      <c r="J61" s="75">
        <f t="shared" si="0"/>
        <v>7184.85</v>
      </c>
      <c r="K61" s="75">
        <f t="shared" si="1"/>
        <v>44999.85</v>
      </c>
      <c r="L61" s="87">
        <f t="shared" si="2"/>
        <v>179999.4</v>
      </c>
      <c r="M61" s="105" t="s">
        <v>596</v>
      </c>
      <c r="N61" s="75">
        <v>37815</v>
      </c>
      <c r="O61" s="75">
        <f t="shared" si="3"/>
        <v>7184.85</v>
      </c>
      <c r="P61" s="75">
        <f t="shared" si="4"/>
        <v>44999.85</v>
      </c>
      <c r="Q61" s="87">
        <f t="shared" si="5"/>
        <v>179999.4</v>
      </c>
      <c r="R61" s="105" t="s">
        <v>451</v>
      </c>
      <c r="S61" s="75">
        <v>33613</v>
      </c>
      <c r="T61" s="75">
        <f t="shared" si="11"/>
        <v>6386.47</v>
      </c>
      <c r="U61" s="75">
        <f t="shared" si="6"/>
        <v>39999.47</v>
      </c>
      <c r="V61" s="92">
        <f t="shared" si="7"/>
        <v>159997.88</v>
      </c>
      <c r="W61" s="112">
        <f t="shared" si="8"/>
        <v>129999</v>
      </c>
      <c r="X61" s="113">
        <f t="shared" si="9"/>
        <v>2357</v>
      </c>
      <c r="Y61" s="100">
        <f t="shared" si="10"/>
        <v>1.8130908699297687E-2</v>
      </c>
    </row>
    <row r="62" spans="1:25" ht="45">
      <c r="B62" s="27">
        <v>66</v>
      </c>
      <c r="C62" s="59" t="s">
        <v>597</v>
      </c>
      <c r="D62" s="59" t="s">
        <v>598</v>
      </c>
      <c r="E62" s="17" t="s">
        <v>431</v>
      </c>
      <c r="F62" s="17">
        <v>20</v>
      </c>
      <c r="G62" s="23" t="s">
        <v>432</v>
      </c>
      <c r="H62" s="105" t="s">
        <v>143</v>
      </c>
      <c r="I62" s="75">
        <v>2852</v>
      </c>
      <c r="J62" s="75">
        <f t="shared" si="0"/>
        <v>541.88</v>
      </c>
      <c r="K62" s="75">
        <f t="shared" si="1"/>
        <v>3393.88</v>
      </c>
      <c r="L62" s="87">
        <f t="shared" si="2"/>
        <v>67877.600000000006</v>
      </c>
      <c r="M62" s="105" t="s">
        <v>140</v>
      </c>
      <c r="N62" s="75">
        <v>3000</v>
      </c>
      <c r="O62" s="75">
        <f t="shared" si="3"/>
        <v>570</v>
      </c>
      <c r="P62" s="75">
        <f t="shared" si="4"/>
        <v>3570</v>
      </c>
      <c r="Q62" s="87">
        <f t="shared" si="5"/>
        <v>71400</v>
      </c>
      <c r="R62" s="105" t="s">
        <v>599</v>
      </c>
      <c r="S62" s="75">
        <v>4118</v>
      </c>
      <c r="T62" s="75">
        <f t="shared" si="11"/>
        <v>782.42</v>
      </c>
      <c r="U62" s="75">
        <f t="shared" si="6"/>
        <v>4900.42</v>
      </c>
      <c r="V62" s="92">
        <f t="shared" si="7"/>
        <v>98008.4</v>
      </c>
      <c r="W62" s="112">
        <f t="shared" si="8"/>
        <v>11864</v>
      </c>
      <c r="X62" s="113">
        <f t="shared" si="9"/>
        <v>673</v>
      </c>
      <c r="Y62" s="100">
        <f t="shared" si="10"/>
        <v>5.6726230613621038E-2</v>
      </c>
    </row>
    <row r="63" spans="1:25" ht="45">
      <c r="B63" s="21">
        <v>67</v>
      </c>
      <c r="C63" s="59" t="s">
        <v>600</v>
      </c>
      <c r="D63" s="59" t="s">
        <v>601</v>
      </c>
      <c r="E63" s="17" t="s">
        <v>431</v>
      </c>
      <c r="F63" s="17">
        <v>8</v>
      </c>
      <c r="G63" s="23" t="s">
        <v>432</v>
      </c>
      <c r="H63" s="105" t="s">
        <v>602</v>
      </c>
      <c r="I63" s="75">
        <v>8282</v>
      </c>
      <c r="J63" s="75">
        <f t="shared" si="0"/>
        <v>1573.58</v>
      </c>
      <c r="K63" s="75">
        <f t="shared" si="1"/>
        <v>9855.58</v>
      </c>
      <c r="L63" s="87">
        <f t="shared" si="2"/>
        <v>78844.639999999999</v>
      </c>
      <c r="M63" s="105" t="s">
        <v>492</v>
      </c>
      <c r="N63" s="75">
        <v>4202</v>
      </c>
      <c r="O63" s="75">
        <f t="shared" si="3"/>
        <v>798.38</v>
      </c>
      <c r="P63" s="75">
        <f t="shared" si="4"/>
        <v>5000.38</v>
      </c>
      <c r="Q63" s="87">
        <f t="shared" si="5"/>
        <v>40003.040000000001</v>
      </c>
      <c r="R63" s="105" t="s">
        <v>140</v>
      </c>
      <c r="S63" s="75">
        <v>7983</v>
      </c>
      <c r="T63" s="75">
        <f t="shared" si="11"/>
        <v>1516.77</v>
      </c>
      <c r="U63" s="75">
        <f t="shared" si="6"/>
        <v>9499.77</v>
      </c>
      <c r="V63" s="92">
        <f t="shared" si="7"/>
        <v>75998.16</v>
      </c>
      <c r="W63" s="112">
        <f t="shared" si="8"/>
        <v>24356</v>
      </c>
      <c r="X63" s="113">
        <f t="shared" si="9"/>
        <v>2210</v>
      </c>
      <c r="Y63" s="100">
        <f t="shared" si="10"/>
        <v>9.0737395303005425E-2</v>
      </c>
    </row>
    <row r="64" spans="1:25" ht="75">
      <c r="B64" s="21">
        <v>68</v>
      </c>
      <c r="C64" s="59" t="s">
        <v>603</v>
      </c>
      <c r="D64" s="59" t="s">
        <v>604</v>
      </c>
      <c r="E64" s="17" t="s">
        <v>431</v>
      </c>
      <c r="F64" s="17">
        <v>6</v>
      </c>
      <c r="G64" s="23" t="s">
        <v>432</v>
      </c>
      <c r="H64" s="105" t="s">
        <v>519</v>
      </c>
      <c r="I64" s="75">
        <v>25500</v>
      </c>
      <c r="J64" s="75">
        <f t="shared" si="0"/>
        <v>4845</v>
      </c>
      <c r="K64" s="75">
        <f t="shared" si="1"/>
        <v>30345</v>
      </c>
      <c r="L64" s="87">
        <f t="shared" si="2"/>
        <v>182070</v>
      </c>
      <c r="M64" s="105" t="s">
        <v>605</v>
      </c>
      <c r="N64" s="75">
        <v>20400</v>
      </c>
      <c r="O64" s="75">
        <f t="shared" si="3"/>
        <v>3876</v>
      </c>
      <c r="P64" s="75">
        <f t="shared" si="4"/>
        <v>24276</v>
      </c>
      <c r="Q64" s="87">
        <f t="shared" si="5"/>
        <v>145656</v>
      </c>
      <c r="R64" s="105" t="s">
        <v>606</v>
      </c>
      <c r="S64" s="75">
        <v>18992</v>
      </c>
      <c r="T64" s="75">
        <f t="shared" si="11"/>
        <v>3608.48</v>
      </c>
      <c r="U64" s="75">
        <f t="shared" si="6"/>
        <v>22600.48</v>
      </c>
      <c r="V64" s="92">
        <f t="shared" si="7"/>
        <v>135602.88</v>
      </c>
      <c r="W64" s="112">
        <f t="shared" si="8"/>
        <v>77221</v>
      </c>
      <c r="X64" s="113">
        <f t="shared" si="9"/>
        <v>3327</v>
      </c>
      <c r="Y64" s="100">
        <f t="shared" si="10"/>
        <v>4.308413514458502E-2</v>
      </c>
    </row>
    <row r="65" spans="2:25" ht="90">
      <c r="B65" s="27">
        <v>69</v>
      </c>
      <c r="C65" s="59" t="s">
        <v>607</v>
      </c>
      <c r="D65" s="59" t="s">
        <v>608</v>
      </c>
      <c r="E65" s="17" t="s">
        <v>431</v>
      </c>
      <c r="F65" s="17">
        <v>16</v>
      </c>
      <c r="G65" s="23" t="s">
        <v>432</v>
      </c>
      <c r="H65" s="105" t="s">
        <v>492</v>
      </c>
      <c r="I65" s="75">
        <v>35294</v>
      </c>
      <c r="J65" s="75">
        <f t="shared" ref="J65:J69" si="12">+I65*19%</f>
        <v>6705.86</v>
      </c>
      <c r="K65" s="75">
        <f t="shared" ref="K65:K69" si="13">+I65+J65</f>
        <v>41999.86</v>
      </c>
      <c r="L65" s="87">
        <f t="shared" ref="L65:L69" si="14">+K65*$F65</f>
        <v>671997.76</v>
      </c>
      <c r="M65" s="105" t="s">
        <v>496</v>
      </c>
      <c r="N65" s="75">
        <v>30000</v>
      </c>
      <c r="O65" s="75">
        <f t="shared" ref="O65:O69" si="15">+N65*19%</f>
        <v>5700</v>
      </c>
      <c r="P65" s="75">
        <f t="shared" ref="P65:P69" si="16">+N65+O65</f>
        <v>35700</v>
      </c>
      <c r="Q65" s="87">
        <f t="shared" ref="Q65:Q69" si="17">+P65*$F65</f>
        <v>571200</v>
      </c>
      <c r="R65" s="105" t="s">
        <v>342</v>
      </c>
      <c r="S65" s="75">
        <v>29328</v>
      </c>
      <c r="T65" s="75">
        <f t="shared" ref="T65:T69" si="18">+S65*19%</f>
        <v>5572.32</v>
      </c>
      <c r="U65" s="75">
        <f t="shared" ref="U65:U69" si="19">+S65+T65</f>
        <v>34900.32</v>
      </c>
      <c r="V65" s="92">
        <f t="shared" ref="V65:V69" si="20">+U65*$F65</f>
        <v>558405.12</v>
      </c>
      <c r="W65" s="112">
        <f t="shared" ref="W65:W69" si="21">+ROUND(AVERAGE(K65+P65+U65),0)</f>
        <v>112600</v>
      </c>
      <c r="X65" s="113">
        <f t="shared" ref="X65:X69" si="22">+ROUND(_xlfn.STDEV.P(K65,P65,U65),0)</f>
        <v>3175</v>
      </c>
      <c r="Y65" s="100">
        <f t="shared" ref="Y65:Y69" si="23">+X65/W65</f>
        <v>2.819715808170515E-2</v>
      </c>
    </row>
    <row r="66" spans="2:25" ht="60">
      <c r="B66" s="21">
        <v>70</v>
      </c>
      <c r="C66" s="59" t="s">
        <v>609</v>
      </c>
      <c r="D66" s="59" t="s">
        <v>610</v>
      </c>
      <c r="E66" s="17" t="s">
        <v>431</v>
      </c>
      <c r="F66" s="17">
        <v>4</v>
      </c>
      <c r="G66" s="23" t="s">
        <v>432</v>
      </c>
      <c r="H66" s="105" t="s">
        <v>492</v>
      </c>
      <c r="I66" s="75">
        <v>12605</v>
      </c>
      <c r="J66" s="75">
        <f t="shared" si="12"/>
        <v>2394.9499999999998</v>
      </c>
      <c r="K66" s="75">
        <f t="shared" si="13"/>
        <v>14999.95</v>
      </c>
      <c r="L66" s="87">
        <f t="shared" si="14"/>
        <v>59999.8</v>
      </c>
      <c r="M66" s="105" t="s">
        <v>140</v>
      </c>
      <c r="N66" s="75">
        <v>10084</v>
      </c>
      <c r="O66" s="75">
        <f t="shared" si="15"/>
        <v>1915.96</v>
      </c>
      <c r="P66" s="75">
        <f t="shared" si="16"/>
        <v>11999.96</v>
      </c>
      <c r="Q66" s="87">
        <f t="shared" si="17"/>
        <v>47999.839999999997</v>
      </c>
      <c r="R66" s="105" t="s">
        <v>611</v>
      </c>
      <c r="S66" s="75">
        <v>8800</v>
      </c>
      <c r="T66" s="75">
        <f t="shared" si="18"/>
        <v>1672</v>
      </c>
      <c r="U66" s="75">
        <f t="shared" si="19"/>
        <v>10472</v>
      </c>
      <c r="V66" s="92">
        <f t="shared" si="20"/>
        <v>41888</v>
      </c>
      <c r="W66" s="112">
        <f t="shared" si="21"/>
        <v>37472</v>
      </c>
      <c r="X66" s="113">
        <f t="shared" si="22"/>
        <v>1881</v>
      </c>
      <c r="Y66" s="100">
        <f t="shared" si="23"/>
        <v>5.0197480785653288E-2</v>
      </c>
    </row>
    <row r="67" spans="2:25" ht="105">
      <c r="B67" s="21">
        <v>71</v>
      </c>
      <c r="C67" s="59" t="s">
        <v>612</v>
      </c>
      <c r="D67" s="59" t="s">
        <v>613</v>
      </c>
      <c r="E67" s="17" t="s">
        <v>456</v>
      </c>
      <c r="F67" s="17">
        <v>16</v>
      </c>
      <c r="G67" s="23" t="s">
        <v>432</v>
      </c>
      <c r="H67" s="105" t="s">
        <v>492</v>
      </c>
      <c r="I67" s="75">
        <v>1849</v>
      </c>
      <c r="J67" s="75">
        <f t="shared" si="12"/>
        <v>351.31</v>
      </c>
      <c r="K67" s="75">
        <f t="shared" si="13"/>
        <v>2200.31</v>
      </c>
      <c r="L67" s="87">
        <f t="shared" si="14"/>
        <v>35204.959999999999</v>
      </c>
      <c r="M67" s="105" t="s">
        <v>489</v>
      </c>
      <c r="N67" s="75">
        <v>4710</v>
      </c>
      <c r="O67" s="75">
        <f t="shared" si="15"/>
        <v>894.9</v>
      </c>
      <c r="P67" s="75">
        <f t="shared" si="16"/>
        <v>5604.9</v>
      </c>
      <c r="Q67" s="87">
        <f t="shared" si="17"/>
        <v>89678.399999999994</v>
      </c>
      <c r="R67" s="105" t="s">
        <v>140</v>
      </c>
      <c r="S67" s="75">
        <v>2101</v>
      </c>
      <c r="T67" s="75">
        <f t="shared" si="18"/>
        <v>399.19</v>
      </c>
      <c r="U67" s="75">
        <f t="shared" si="19"/>
        <v>2500.19</v>
      </c>
      <c r="V67" s="92">
        <f t="shared" si="20"/>
        <v>40003.040000000001</v>
      </c>
      <c r="W67" s="112">
        <f t="shared" si="21"/>
        <v>10305</v>
      </c>
      <c r="X67" s="113">
        <f t="shared" si="22"/>
        <v>1539</v>
      </c>
      <c r="Y67" s="100">
        <f t="shared" si="23"/>
        <v>0.14934497816593886</v>
      </c>
    </row>
    <row r="68" spans="2:25" ht="60">
      <c r="B68" s="27">
        <v>72</v>
      </c>
      <c r="C68" s="59" t="s">
        <v>614</v>
      </c>
      <c r="D68" s="59" t="s">
        <v>615</v>
      </c>
      <c r="E68" s="17" t="s">
        <v>431</v>
      </c>
      <c r="F68" s="17">
        <v>12</v>
      </c>
      <c r="G68" s="23" t="s">
        <v>432</v>
      </c>
      <c r="H68" s="105" t="s">
        <v>518</v>
      </c>
      <c r="I68" s="75">
        <v>19000</v>
      </c>
      <c r="J68" s="75">
        <f t="shared" si="12"/>
        <v>3610</v>
      </c>
      <c r="K68" s="75">
        <f t="shared" si="13"/>
        <v>22610</v>
      </c>
      <c r="L68" s="87">
        <f t="shared" si="14"/>
        <v>271320</v>
      </c>
      <c r="M68" s="105" t="s">
        <v>519</v>
      </c>
      <c r="N68" s="75">
        <v>13000</v>
      </c>
      <c r="O68" s="75">
        <f t="shared" si="15"/>
        <v>2470</v>
      </c>
      <c r="P68" s="75">
        <f t="shared" si="16"/>
        <v>15470</v>
      </c>
      <c r="Q68" s="87">
        <f t="shared" si="17"/>
        <v>185640</v>
      </c>
      <c r="R68" s="105" t="s">
        <v>204</v>
      </c>
      <c r="S68" s="75">
        <v>16476</v>
      </c>
      <c r="T68" s="75">
        <f t="shared" si="18"/>
        <v>3130.44</v>
      </c>
      <c r="U68" s="75">
        <f t="shared" si="19"/>
        <v>19606.439999999999</v>
      </c>
      <c r="V68" s="92">
        <f t="shared" si="20"/>
        <v>235277.27999999997</v>
      </c>
      <c r="W68" s="112">
        <f t="shared" si="21"/>
        <v>57686</v>
      </c>
      <c r="X68" s="113">
        <f t="shared" si="22"/>
        <v>2927</v>
      </c>
      <c r="Y68" s="100">
        <f t="shared" si="23"/>
        <v>5.0740214263426134E-2</v>
      </c>
    </row>
    <row r="69" spans="2:25" ht="90">
      <c r="B69" s="27">
        <v>73</v>
      </c>
      <c r="C69" s="59" t="s">
        <v>616</v>
      </c>
      <c r="D69" s="59" t="s">
        <v>617</v>
      </c>
      <c r="E69" s="17" t="s">
        <v>431</v>
      </c>
      <c r="F69" s="17">
        <v>8</v>
      </c>
      <c r="G69" s="23" t="s">
        <v>432</v>
      </c>
      <c r="H69" s="106" t="s">
        <v>140</v>
      </c>
      <c r="I69" s="88">
        <v>2521</v>
      </c>
      <c r="J69" s="88">
        <f t="shared" si="12"/>
        <v>478.99</v>
      </c>
      <c r="K69" s="88">
        <f t="shared" si="13"/>
        <v>2999.99</v>
      </c>
      <c r="L69" s="89">
        <f t="shared" si="14"/>
        <v>23999.919999999998</v>
      </c>
      <c r="M69" s="106" t="s">
        <v>618</v>
      </c>
      <c r="N69" s="88">
        <v>7134</v>
      </c>
      <c r="O69" s="88">
        <f t="shared" si="15"/>
        <v>1355.46</v>
      </c>
      <c r="P69" s="88">
        <f t="shared" si="16"/>
        <v>8489.4599999999991</v>
      </c>
      <c r="Q69" s="89">
        <f t="shared" si="17"/>
        <v>67915.679999999993</v>
      </c>
      <c r="R69" s="106" t="s">
        <v>489</v>
      </c>
      <c r="S69" s="88">
        <v>7891</v>
      </c>
      <c r="T69" s="88">
        <f t="shared" si="18"/>
        <v>1499.29</v>
      </c>
      <c r="U69" s="88">
        <f t="shared" si="19"/>
        <v>9390.2900000000009</v>
      </c>
      <c r="V69" s="93">
        <f t="shared" si="20"/>
        <v>75122.320000000007</v>
      </c>
      <c r="W69" s="112">
        <f t="shared" si="21"/>
        <v>20880</v>
      </c>
      <c r="X69" s="113">
        <f t="shared" si="22"/>
        <v>2824</v>
      </c>
      <c r="Y69" s="100">
        <f t="shared" si="23"/>
        <v>0.13524904214559386</v>
      </c>
    </row>
    <row r="70" spans="2:25" ht="60">
      <c r="B70" s="21">
        <v>74</v>
      </c>
      <c r="C70" s="59" t="s">
        <v>619</v>
      </c>
      <c r="D70" s="59" t="s">
        <v>620</v>
      </c>
      <c r="E70" s="17" t="s">
        <v>431</v>
      </c>
      <c r="F70" s="17">
        <v>12</v>
      </c>
      <c r="G70" s="23" t="s">
        <v>432</v>
      </c>
      <c r="H70" s="106" t="s">
        <v>518</v>
      </c>
      <c r="I70" s="88">
        <v>9000</v>
      </c>
      <c r="J70" s="88">
        <f t="shared" ref="J70:J82" si="24">+I70*19%</f>
        <v>1710</v>
      </c>
      <c r="K70" s="88">
        <f t="shared" ref="K70:K82" si="25">+I70+J70</f>
        <v>10710</v>
      </c>
      <c r="L70" s="89">
        <f t="shared" ref="L70:L82" si="26">+K70*$F70</f>
        <v>128520</v>
      </c>
      <c r="M70" s="106" t="s">
        <v>519</v>
      </c>
      <c r="N70" s="88">
        <v>9900</v>
      </c>
      <c r="O70" s="88">
        <f t="shared" ref="O70:O82" si="27">+N70*19%</f>
        <v>1881</v>
      </c>
      <c r="P70" s="88">
        <f t="shared" ref="P70:P82" si="28">+N70+O70</f>
        <v>11781</v>
      </c>
      <c r="Q70" s="89">
        <f t="shared" ref="Q70:Q82" si="29">+P70*$F70</f>
        <v>141372</v>
      </c>
      <c r="R70" s="106" t="s">
        <v>621</v>
      </c>
      <c r="S70" s="88">
        <v>6639</v>
      </c>
      <c r="T70" s="88">
        <f t="shared" ref="T70:T82" si="30">+S70*19%</f>
        <v>1261.4100000000001</v>
      </c>
      <c r="U70" s="88">
        <f t="shared" ref="U70:U82" si="31">+S70+T70</f>
        <v>7900.41</v>
      </c>
      <c r="V70" s="93">
        <f t="shared" ref="V70:V82" si="32">+U70*$F70</f>
        <v>94804.92</v>
      </c>
      <c r="W70" s="112">
        <f t="shared" ref="W70:W82" si="33">+ROUND(AVERAGE(K70+P70+U70),0)</f>
        <v>30391</v>
      </c>
      <c r="X70" s="113">
        <f t="shared" ref="X70:X82" si="34">+ROUND(_xlfn.STDEV.P(K70,P70,U70),0)</f>
        <v>1636</v>
      </c>
      <c r="Y70" s="100">
        <f t="shared" ref="Y70:Y82" si="35">+X70/W70</f>
        <v>5.3831726497976372E-2</v>
      </c>
    </row>
    <row r="71" spans="2:25" ht="60">
      <c r="B71" s="21">
        <v>75</v>
      </c>
      <c r="C71" s="59" t="s">
        <v>622</v>
      </c>
      <c r="D71" s="59" t="s">
        <v>623</v>
      </c>
      <c r="E71" s="17" t="s">
        <v>431</v>
      </c>
      <c r="F71" s="17">
        <v>4</v>
      </c>
      <c r="G71" s="23" t="s">
        <v>432</v>
      </c>
      <c r="H71" s="106" t="s">
        <v>492</v>
      </c>
      <c r="I71" s="88">
        <v>9075</v>
      </c>
      <c r="J71" s="88">
        <f t="shared" si="24"/>
        <v>1724.25</v>
      </c>
      <c r="K71" s="88">
        <f t="shared" si="25"/>
        <v>10799.25</v>
      </c>
      <c r="L71" s="89">
        <f t="shared" si="26"/>
        <v>43197</v>
      </c>
      <c r="M71" s="106" t="s">
        <v>140</v>
      </c>
      <c r="N71" s="88">
        <v>15126</v>
      </c>
      <c r="O71" s="88">
        <f t="shared" si="27"/>
        <v>2873.94</v>
      </c>
      <c r="P71" s="88">
        <f t="shared" si="28"/>
        <v>17999.939999999999</v>
      </c>
      <c r="Q71" s="89">
        <f t="shared" si="29"/>
        <v>71999.759999999995</v>
      </c>
      <c r="R71" s="106" t="s">
        <v>624</v>
      </c>
      <c r="S71" s="88">
        <v>9076</v>
      </c>
      <c r="T71" s="88">
        <f t="shared" si="30"/>
        <v>1724.44</v>
      </c>
      <c r="U71" s="88">
        <f t="shared" si="31"/>
        <v>10800.44</v>
      </c>
      <c r="V71" s="93">
        <f t="shared" si="32"/>
        <v>43201.760000000002</v>
      </c>
      <c r="W71" s="112">
        <f t="shared" si="33"/>
        <v>39600</v>
      </c>
      <c r="X71" s="113">
        <f t="shared" si="34"/>
        <v>3394</v>
      </c>
      <c r="Y71" s="100">
        <f t="shared" si="35"/>
        <v>8.5707070707070704E-2</v>
      </c>
    </row>
    <row r="72" spans="2:25" ht="60">
      <c r="B72" s="27">
        <v>76</v>
      </c>
      <c r="C72" s="59" t="s">
        <v>625</v>
      </c>
      <c r="D72" s="59" t="s">
        <v>626</v>
      </c>
      <c r="E72" s="17" t="s">
        <v>431</v>
      </c>
      <c r="F72" s="17">
        <v>4</v>
      </c>
      <c r="G72" s="23" t="s">
        <v>432</v>
      </c>
      <c r="H72" s="106" t="s">
        <v>518</v>
      </c>
      <c r="I72" s="88">
        <v>11000</v>
      </c>
      <c r="J72" s="88">
        <f t="shared" si="24"/>
        <v>2090</v>
      </c>
      <c r="K72" s="88">
        <f t="shared" si="25"/>
        <v>13090</v>
      </c>
      <c r="L72" s="89">
        <f t="shared" si="26"/>
        <v>52360</v>
      </c>
      <c r="M72" s="106" t="s">
        <v>519</v>
      </c>
      <c r="N72" s="88">
        <v>15500</v>
      </c>
      <c r="O72" s="88">
        <f t="shared" si="27"/>
        <v>2945</v>
      </c>
      <c r="P72" s="88">
        <f t="shared" si="28"/>
        <v>18445</v>
      </c>
      <c r="Q72" s="89">
        <f t="shared" si="29"/>
        <v>73780</v>
      </c>
      <c r="R72" s="106" t="s">
        <v>627</v>
      </c>
      <c r="S72" s="88">
        <v>19400</v>
      </c>
      <c r="T72" s="88">
        <f t="shared" si="30"/>
        <v>3686</v>
      </c>
      <c r="U72" s="88">
        <f t="shared" si="31"/>
        <v>23086</v>
      </c>
      <c r="V72" s="93">
        <f t="shared" si="32"/>
        <v>92344</v>
      </c>
      <c r="W72" s="112">
        <f t="shared" si="33"/>
        <v>54621</v>
      </c>
      <c r="X72" s="113">
        <f t="shared" si="34"/>
        <v>4084</v>
      </c>
      <c r="Y72" s="100">
        <f t="shared" si="35"/>
        <v>7.4769777191922515E-2</v>
      </c>
    </row>
    <row r="73" spans="2:25" ht="90">
      <c r="B73" s="27">
        <v>77</v>
      </c>
      <c r="C73" s="59" t="s">
        <v>628</v>
      </c>
      <c r="D73" s="59" t="s">
        <v>629</v>
      </c>
      <c r="E73" s="17" t="s">
        <v>456</v>
      </c>
      <c r="F73" s="17">
        <v>4</v>
      </c>
      <c r="G73" s="23" t="s">
        <v>432</v>
      </c>
      <c r="H73" s="106" t="s">
        <v>518</v>
      </c>
      <c r="I73" s="88">
        <v>80000</v>
      </c>
      <c r="J73" s="88">
        <f t="shared" si="24"/>
        <v>15200</v>
      </c>
      <c r="K73" s="88">
        <f t="shared" si="25"/>
        <v>95200</v>
      </c>
      <c r="L73" s="89">
        <f t="shared" si="26"/>
        <v>380800</v>
      </c>
      <c r="M73" s="106" t="s">
        <v>630</v>
      </c>
      <c r="N73" s="88">
        <v>132500</v>
      </c>
      <c r="O73" s="88">
        <f t="shared" si="27"/>
        <v>25175</v>
      </c>
      <c r="P73" s="88">
        <f t="shared" si="28"/>
        <v>157675</v>
      </c>
      <c r="Q73" s="89">
        <f t="shared" si="29"/>
        <v>630700</v>
      </c>
      <c r="R73" s="106" t="s">
        <v>180</v>
      </c>
      <c r="S73" s="88">
        <v>75000</v>
      </c>
      <c r="T73" s="88">
        <f t="shared" si="30"/>
        <v>14250</v>
      </c>
      <c r="U73" s="88">
        <f t="shared" si="31"/>
        <v>89250</v>
      </c>
      <c r="V73" s="93">
        <f t="shared" si="32"/>
        <v>357000</v>
      </c>
      <c r="W73" s="112">
        <f t="shared" si="33"/>
        <v>342125</v>
      </c>
      <c r="X73" s="113">
        <f t="shared" si="34"/>
        <v>30949</v>
      </c>
      <c r="Y73" s="100">
        <f t="shared" si="35"/>
        <v>9.0461088783339416E-2</v>
      </c>
    </row>
    <row r="74" spans="2:25" ht="75">
      <c r="B74" s="21">
        <v>78</v>
      </c>
      <c r="C74" s="59" t="s">
        <v>498</v>
      </c>
      <c r="D74" s="59" t="s">
        <v>631</v>
      </c>
      <c r="E74" s="17" t="s">
        <v>431</v>
      </c>
      <c r="F74" s="17">
        <v>2</v>
      </c>
      <c r="G74" s="23" t="s">
        <v>432</v>
      </c>
      <c r="H74" s="106" t="s">
        <v>632</v>
      </c>
      <c r="I74" s="88">
        <v>15966</v>
      </c>
      <c r="J74" s="88">
        <f t="shared" si="24"/>
        <v>3033.54</v>
      </c>
      <c r="K74" s="88">
        <f t="shared" si="25"/>
        <v>18999.54</v>
      </c>
      <c r="L74" s="89">
        <f t="shared" si="26"/>
        <v>37999.08</v>
      </c>
      <c r="M74" s="106" t="s">
        <v>474</v>
      </c>
      <c r="N74" s="88">
        <v>16800</v>
      </c>
      <c r="O74" s="88">
        <f t="shared" si="27"/>
        <v>3192</v>
      </c>
      <c r="P74" s="88">
        <f t="shared" si="28"/>
        <v>19992</v>
      </c>
      <c r="Q74" s="89">
        <f t="shared" si="29"/>
        <v>39984</v>
      </c>
      <c r="R74" s="106" t="s">
        <v>596</v>
      </c>
      <c r="S74" s="88">
        <v>21008</v>
      </c>
      <c r="T74" s="88">
        <f t="shared" si="30"/>
        <v>3991.52</v>
      </c>
      <c r="U74" s="88">
        <f t="shared" si="31"/>
        <v>24999.52</v>
      </c>
      <c r="V74" s="93">
        <f t="shared" si="32"/>
        <v>49999.040000000001</v>
      </c>
      <c r="W74" s="112">
        <f t="shared" si="33"/>
        <v>63991</v>
      </c>
      <c r="X74" s="113">
        <f t="shared" si="34"/>
        <v>2626</v>
      </c>
      <c r="Y74" s="100">
        <f t="shared" si="35"/>
        <v>4.1037020831054365E-2</v>
      </c>
    </row>
    <row r="75" spans="2:25" ht="90">
      <c r="B75" s="21">
        <v>79</v>
      </c>
      <c r="C75" s="59" t="s">
        <v>504</v>
      </c>
      <c r="D75" s="59" t="s">
        <v>505</v>
      </c>
      <c r="E75" s="17" t="s">
        <v>431</v>
      </c>
      <c r="F75" s="17">
        <v>2</v>
      </c>
      <c r="G75" s="23" t="s">
        <v>432</v>
      </c>
      <c r="H75" s="105" t="s">
        <v>506</v>
      </c>
      <c r="I75" s="75">
        <v>3050</v>
      </c>
      <c r="J75" s="88">
        <f t="shared" si="24"/>
        <v>579.5</v>
      </c>
      <c r="K75" s="88">
        <f t="shared" si="25"/>
        <v>3629.5</v>
      </c>
      <c r="L75" s="89">
        <f t="shared" si="26"/>
        <v>7259</v>
      </c>
      <c r="M75" s="105" t="s">
        <v>140</v>
      </c>
      <c r="N75" s="75">
        <v>1681</v>
      </c>
      <c r="O75" s="88">
        <f t="shared" si="27"/>
        <v>319.39</v>
      </c>
      <c r="P75" s="88">
        <f t="shared" si="28"/>
        <v>2000.3899999999999</v>
      </c>
      <c r="Q75" s="89">
        <f t="shared" si="29"/>
        <v>4000.7799999999997</v>
      </c>
      <c r="R75" s="105" t="s">
        <v>451</v>
      </c>
      <c r="S75" s="88">
        <v>1933</v>
      </c>
      <c r="T75" s="88">
        <f t="shared" si="30"/>
        <v>367.27</v>
      </c>
      <c r="U75" s="88">
        <f t="shared" si="31"/>
        <v>2300.27</v>
      </c>
      <c r="V75" s="93">
        <f t="shared" si="32"/>
        <v>4600.54</v>
      </c>
      <c r="W75" s="112">
        <f t="shared" si="33"/>
        <v>7930</v>
      </c>
      <c r="X75" s="113">
        <f t="shared" si="34"/>
        <v>708</v>
      </c>
      <c r="Y75" s="100">
        <f t="shared" si="35"/>
        <v>8.9281210592685997E-2</v>
      </c>
    </row>
    <row r="76" spans="2:25" ht="75">
      <c r="B76" s="27">
        <v>80</v>
      </c>
      <c r="C76" s="59" t="s">
        <v>633</v>
      </c>
      <c r="D76" s="59" t="s">
        <v>634</v>
      </c>
      <c r="E76" s="17" t="s">
        <v>431</v>
      </c>
      <c r="F76" s="17">
        <v>9</v>
      </c>
      <c r="G76" s="23" t="s">
        <v>432</v>
      </c>
      <c r="H76" s="106" t="s">
        <v>492</v>
      </c>
      <c r="I76" s="88">
        <v>5462</v>
      </c>
      <c r="J76" s="88">
        <f t="shared" si="24"/>
        <v>1037.78</v>
      </c>
      <c r="K76" s="88">
        <f t="shared" si="25"/>
        <v>6499.78</v>
      </c>
      <c r="L76" s="89">
        <f t="shared" si="26"/>
        <v>58498.02</v>
      </c>
      <c r="M76" s="106" t="s">
        <v>140</v>
      </c>
      <c r="N76" s="88">
        <v>5882</v>
      </c>
      <c r="O76" s="88">
        <f t="shared" si="27"/>
        <v>1117.58</v>
      </c>
      <c r="P76" s="88">
        <f t="shared" si="28"/>
        <v>6999.58</v>
      </c>
      <c r="Q76" s="89">
        <f t="shared" si="29"/>
        <v>62996.22</v>
      </c>
      <c r="R76" s="106" t="s">
        <v>621</v>
      </c>
      <c r="S76" s="88">
        <v>8571</v>
      </c>
      <c r="T76" s="88">
        <f t="shared" si="30"/>
        <v>1628.49</v>
      </c>
      <c r="U76" s="88">
        <f t="shared" si="31"/>
        <v>10199.49</v>
      </c>
      <c r="V76" s="93">
        <f t="shared" si="32"/>
        <v>91795.41</v>
      </c>
      <c r="W76" s="112">
        <f t="shared" si="33"/>
        <v>23699</v>
      </c>
      <c r="X76" s="113">
        <f t="shared" si="34"/>
        <v>1639</v>
      </c>
      <c r="Y76" s="100">
        <f t="shared" si="35"/>
        <v>6.9159036246255121E-2</v>
      </c>
    </row>
    <row r="77" spans="2:25" ht="76.5">
      <c r="B77" s="27">
        <v>81</v>
      </c>
      <c r="C77" s="59" t="s">
        <v>635</v>
      </c>
      <c r="D77" s="59" t="s">
        <v>636</v>
      </c>
      <c r="E77" s="17" t="s">
        <v>431</v>
      </c>
      <c r="F77" s="17">
        <v>4</v>
      </c>
      <c r="G77" s="23" t="s">
        <v>432</v>
      </c>
      <c r="H77" s="106" t="s">
        <v>140</v>
      </c>
      <c r="I77" s="88">
        <v>2269</v>
      </c>
      <c r="J77" s="88">
        <f t="shared" si="24"/>
        <v>431.11</v>
      </c>
      <c r="K77" s="88">
        <f t="shared" si="25"/>
        <v>2700.11</v>
      </c>
      <c r="L77" s="89">
        <f t="shared" si="26"/>
        <v>10800.44</v>
      </c>
      <c r="M77" s="106" t="s">
        <v>492</v>
      </c>
      <c r="N77" s="88">
        <v>3025</v>
      </c>
      <c r="O77" s="88">
        <f t="shared" si="27"/>
        <v>574.75</v>
      </c>
      <c r="P77" s="88">
        <f t="shared" si="28"/>
        <v>3599.75</v>
      </c>
      <c r="Q77" s="89">
        <f t="shared" si="29"/>
        <v>14399</v>
      </c>
      <c r="R77" s="106" t="s">
        <v>637</v>
      </c>
      <c r="S77" s="88">
        <v>3025</v>
      </c>
      <c r="T77" s="88">
        <f t="shared" si="30"/>
        <v>574.75</v>
      </c>
      <c r="U77" s="88">
        <f t="shared" si="31"/>
        <v>3599.75</v>
      </c>
      <c r="V77" s="93">
        <f t="shared" si="32"/>
        <v>14399</v>
      </c>
      <c r="W77" s="112">
        <f t="shared" si="33"/>
        <v>9900</v>
      </c>
      <c r="X77" s="113">
        <f t="shared" si="34"/>
        <v>424</v>
      </c>
      <c r="Y77" s="100">
        <f t="shared" si="35"/>
        <v>4.2828282828282827E-2</v>
      </c>
    </row>
    <row r="78" spans="2:25" ht="105">
      <c r="B78" s="21">
        <v>82</v>
      </c>
      <c r="C78" s="59" t="s">
        <v>507</v>
      </c>
      <c r="D78" s="19" t="s">
        <v>508</v>
      </c>
      <c r="E78" s="17" t="s">
        <v>431</v>
      </c>
      <c r="F78" s="17">
        <v>4</v>
      </c>
      <c r="G78" s="23" t="s">
        <v>432</v>
      </c>
      <c r="H78" s="105" t="s">
        <v>506</v>
      </c>
      <c r="I78" s="75">
        <v>3750</v>
      </c>
      <c r="J78" s="88">
        <f t="shared" si="24"/>
        <v>712.5</v>
      </c>
      <c r="K78" s="88">
        <f t="shared" si="25"/>
        <v>4462.5</v>
      </c>
      <c r="L78" s="89">
        <f t="shared" si="26"/>
        <v>17850</v>
      </c>
      <c r="M78" s="105" t="s">
        <v>140</v>
      </c>
      <c r="N78" s="75">
        <v>5042</v>
      </c>
      <c r="O78" s="88">
        <f t="shared" si="27"/>
        <v>957.98</v>
      </c>
      <c r="P78" s="88">
        <f t="shared" si="28"/>
        <v>5999.98</v>
      </c>
      <c r="Q78" s="89">
        <f t="shared" si="29"/>
        <v>23999.919999999998</v>
      </c>
      <c r="R78" s="105" t="s">
        <v>489</v>
      </c>
      <c r="S78" s="75">
        <v>10000</v>
      </c>
      <c r="T78" s="88">
        <f t="shared" si="30"/>
        <v>1900</v>
      </c>
      <c r="U78" s="88">
        <f t="shared" si="31"/>
        <v>11900</v>
      </c>
      <c r="V78" s="93">
        <f t="shared" si="32"/>
        <v>47600</v>
      </c>
      <c r="W78" s="112">
        <f t="shared" si="33"/>
        <v>22362</v>
      </c>
      <c r="X78" s="113">
        <f t="shared" si="34"/>
        <v>3206</v>
      </c>
      <c r="Y78" s="100">
        <f t="shared" si="35"/>
        <v>0.14336821393435292</v>
      </c>
    </row>
    <row r="79" spans="2:25" ht="135">
      <c r="B79" s="21">
        <v>83</v>
      </c>
      <c r="C79" s="59" t="s">
        <v>638</v>
      </c>
      <c r="D79" s="59" t="s">
        <v>639</v>
      </c>
      <c r="E79" s="17" t="s">
        <v>431</v>
      </c>
      <c r="F79" s="17">
        <v>3</v>
      </c>
      <c r="G79" s="23" t="s">
        <v>432</v>
      </c>
      <c r="H79" s="106" t="s">
        <v>492</v>
      </c>
      <c r="I79" s="88">
        <v>20168</v>
      </c>
      <c r="J79" s="88">
        <f t="shared" si="24"/>
        <v>3831.92</v>
      </c>
      <c r="K79" s="88">
        <f t="shared" si="25"/>
        <v>23999.919999999998</v>
      </c>
      <c r="L79" s="89">
        <f t="shared" si="26"/>
        <v>71999.759999999995</v>
      </c>
      <c r="M79" s="106" t="s">
        <v>640</v>
      </c>
      <c r="N79" s="88">
        <v>15126</v>
      </c>
      <c r="O79" s="88">
        <f t="shared" si="27"/>
        <v>2873.94</v>
      </c>
      <c r="P79" s="88">
        <f t="shared" si="28"/>
        <v>17999.939999999999</v>
      </c>
      <c r="Q79" s="89">
        <f t="shared" si="29"/>
        <v>53999.819999999992</v>
      </c>
      <c r="R79" s="106" t="s">
        <v>641</v>
      </c>
      <c r="S79" s="88">
        <v>15550</v>
      </c>
      <c r="T79" s="88">
        <f t="shared" si="30"/>
        <v>2954.5</v>
      </c>
      <c r="U79" s="88">
        <f t="shared" si="31"/>
        <v>18504.5</v>
      </c>
      <c r="V79" s="93">
        <f t="shared" si="32"/>
        <v>55513.5</v>
      </c>
      <c r="W79" s="112">
        <f t="shared" si="33"/>
        <v>60504</v>
      </c>
      <c r="X79" s="113">
        <f t="shared" si="34"/>
        <v>2717</v>
      </c>
      <c r="Y79" s="100">
        <f t="shared" si="35"/>
        <v>4.490612190929525E-2</v>
      </c>
    </row>
    <row r="80" spans="2:25" ht="195">
      <c r="B80" s="27">
        <v>84</v>
      </c>
      <c r="C80" s="59" t="s">
        <v>642</v>
      </c>
      <c r="D80" s="59" t="s">
        <v>643</v>
      </c>
      <c r="E80" s="17" t="s">
        <v>431</v>
      </c>
      <c r="F80" s="17">
        <v>4</v>
      </c>
      <c r="G80" s="23" t="s">
        <v>432</v>
      </c>
      <c r="H80" s="149" t="s">
        <v>644</v>
      </c>
      <c r="I80" s="150">
        <v>1344538</v>
      </c>
      <c r="J80" s="88">
        <f t="shared" si="24"/>
        <v>255462.22</v>
      </c>
      <c r="K80" s="88">
        <f t="shared" si="25"/>
        <v>1600000.22</v>
      </c>
      <c r="L80" s="89">
        <f t="shared" si="26"/>
        <v>6400000.8799999999</v>
      </c>
      <c r="M80" s="151" t="s">
        <v>645</v>
      </c>
      <c r="N80" s="150">
        <v>1500000</v>
      </c>
      <c r="O80" s="88">
        <f t="shared" si="27"/>
        <v>285000</v>
      </c>
      <c r="P80" s="88">
        <f t="shared" si="28"/>
        <v>1785000</v>
      </c>
      <c r="Q80" s="89">
        <f t="shared" si="29"/>
        <v>7140000</v>
      </c>
      <c r="R80" s="151" t="s">
        <v>646</v>
      </c>
      <c r="S80" s="150">
        <v>1092437</v>
      </c>
      <c r="T80" s="88">
        <f t="shared" si="30"/>
        <v>207563.03</v>
      </c>
      <c r="U80" s="88">
        <f t="shared" si="31"/>
        <v>1300000.03</v>
      </c>
      <c r="V80" s="93">
        <f t="shared" si="32"/>
        <v>5200000.12</v>
      </c>
      <c r="W80" s="112">
        <f t="shared" si="33"/>
        <v>4685000</v>
      </c>
      <c r="X80" s="113">
        <f t="shared" si="34"/>
        <v>199847</v>
      </c>
      <c r="Y80" s="100">
        <f t="shared" si="35"/>
        <v>4.2656776947705442E-2</v>
      </c>
    </row>
    <row r="81" spans="2:25" ht="255">
      <c r="B81" s="21">
        <v>85</v>
      </c>
      <c r="C81" s="59" t="s">
        <v>647</v>
      </c>
      <c r="D81" s="59" t="s">
        <v>648</v>
      </c>
      <c r="E81" s="17" t="s">
        <v>431</v>
      </c>
      <c r="F81" s="17">
        <v>4</v>
      </c>
      <c r="G81" s="23" t="s">
        <v>432</v>
      </c>
      <c r="H81" s="149" t="s">
        <v>649</v>
      </c>
      <c r="I81" s="150">
        <v>252101</v>
      </c>
      <c r="J81" s="88">
        <f t="shared" si="24"/>
        <v>47899.19</v>
      </c>
      <c r="K81" s="88">
        <f t="shared" si="25"/>
        <v>300000.19</v>
      </c>
      <c r="L81" s="89">
        <f t="shared" si="26"/>
        <v>1200000.76</v>
      </c>
      <c r="M81" s="152" t="s">
        <v>650</v>
      </c>
      <c r="N81" s="150">
        <v>235294</v>
      </c>
      <c r="O81" s="88">
        <f t="shared" si="27"/>
        <v>44705.86</v>
      </c>
      <c r="P81" s="88">
        <f t="shared" si="28"/>
        <v>279999.86</v>
      </c>
      <c r="Q81" s="89">
        <f t="shared" si="29"/>
        <v>1119999.44</v>
      </c>
      <c r="R81" s="152" t="s">
        <v>651</v>
      </c>
      <c r="S81" s="150">
        <v>487394</v>
      </c>
      <c r="T81" s="88">
        <f t="shared" si="30"/>
        <v>92604.86</v>
      </c>
      <c r="U81" s="88">
        <f t="shared" si="31"/>
        <v>579998.86</v>
      </c>
      <c r="V81" s="93">
        <f t="shared" si="32"/>
        <v>2319995.44</v>
      </c>
      <c r="W81" s="112">
        <f t="shared" si="33"/>
        <v>1159999</v>
      </c>
      <c r="X81" s="113">
        <f t="shared" si="34"/>
        <v>136950</v>
      </c>
      <c r="Y81" s="100">
        <f t="shared" si="35"/>
        <v>0.11806044660383327</v>
      </c>
    </row>
    <row r="82" spans="2:25" ht="285">
      <c r="B82" s="21">
        <v>86</v>
      </c>
      <c r="C82" s="123" t="s">
        <v>652</v>
      </c>
      <c r="D82" s="123" t="s">
        <v>653</v>
      </c>
      <c r="E82" s="96" t="s">
        <v>431</v>
      </c>
      <c r="F82" s="96">
        <v>12</v>
      </c>
      <c r="G82" s="124" t="s">
        <v>432</v>
      </c>
      <c r="H82" s="106" t="s">
        <v>654</v>
      </c>
      <c r="I82" s="88">
        <v>78500</v>
      </c>
      <c r="J82" s="88">
        <f t="shared" si="24"/>
        <v>14915</v>
      </c>
      <c r="K82" s="88">
        <f t="shared" si="25"/>
        <v>93415</v>
      </c>
      <c r="L82" s="89">
        <f t="shared" si="26"/>
        <v>1120980</v>
      </c>
      <c r="M82" s="106" t="s">
        <v>76</v>
      </c>
      <c r="N82" s="88">
        <v>70000</v>
      </c>
      <c r="O82" s="88">
        <f t="shared" si="27"/>
        <v>13300</v>
      </c>
      <c r="P82" s="88">
        <f t="shared" si="28"/>
        <v>83300</v>
      </c>
      <c r="Q82" s="89">
        <f t="shared" si="29"/>
        <v>999600</v>
      </c>
      <c r="R82" s="106" t="s">
        <v>655</v>
      </c>
      <c r="S82" s="88">
        <v>79832</v>
      </c>
      <c r="T82" s="88">
        <f t="shared" si="30"/>
        <v>15168.08</v>
      </c>
      <c r="U82" s="88">
        <f t="shared" si="31"/>
        <v>95000.08</v>
      </c>
      <c r="V82" s="93">
        <f t="shared" si="32"/>
        <v>1140000.96</v>
      </c>
      <c r="W82" s="125">
        <f t="shared" si="33"/>
        <v>271715</v>
      </c>
      <c r="X82" s="126">
        <f t="shared" si="34"/>
        <v>5182</v>
      </c>
      <c r="Y82" s="127">
        <f t="shared" si="35"/>
        <v>1.9071453545074803E-2</v>
      </c>
    </row>
    <row r="83" spans="2:25" ht="15" customHeight="1" thickBot="1">
      <c r="B83" s="201" t="s">
        <v>656</v>
      </c>
      <c r="C83" s="202"/>
      <c r="D83" s="202"/>
      <c r="E83" s="202"/>
      <c r="F83" s="202"/>
      <c r="G83" s="202"/>
      <c r="H83" s="202"/>
      <c r="I83" s="202"/>
      <c r="J83" s="202"/>
      <c r="K83" s="202"/>
      <c r="L83" s="202"/>
      <c r="M83" s="202"/>
      <c r="N83" s="202"/>
      <c r="O83" s="202"/>
      <c r="P83" s="202"/>
      <c r="Q83" s="202"/>
      <c r="R83" s="202"/>
      <c r="S83" s="202"/>
      <c r="T83" s="202"/>
      <c r="U83" s="202"/>
      <c r="V83" s="202"/>
      <c r="W83" s="202"/>
      <c r="X83" s="202"/>
      <c r="Y83" s="203"/>
    </row>
    <row r="84" spans="2:25" ht="90">
      <c r="B84" s="95">
        <v>87</v>
      </c>
      <c r="C84" s="30" t="s">
        <v>481</v>
      </c>
      <c r="D84" s="30" t="s">
        <v>482</v>
      </c>
      <c r="E84" s="28" t="s">
        <v>431</v>
      </c>
      <c r="F84" s="30">
        <v>1</v>
      </c>
      <c r="G84" s="128" t="s">
        <v>432</v>
      </c>
      <c r="H84" s="129" t="s">
        <v>657</v>
      </c>
      <c r="I84" s="130">
        <v>40000</v>
      </c>
      <c r="J84" s="130">
        <f>+I84*19%</f>
        <v>7600</v>
      </c>
      <c r="K84" s="130">
        <f>+I84+J84</f>
        <v>47600</v>
      </c>
      <c r="L84" s="131">
        <f>+K84*$F84</f>
        <v>47600</v>
      </c>
      <c r="M84" s="129" t="s">
        <v>596</v>
      </c>
      <c r="N84" s="130">
        <v>33613</v>
      </c>
      <c r="O84" s="130">
        <f>+N84*19%</f>
        <v>6386.47</v>
      </c>
      <c r="P84" s="130">
        <f>+N84+O84</f>
        <v>39999.47</v>
      </c>
      <c r="Q84" s="131">
        <f>+P84*$F84</f>
        <v>39999.47</v>
      </c>
      <c r="R84" s="129" t="s">
        <v>489</v>
      </c>
      <c r="S84" s="130">
        <v>37476</v>
      </c>
      <c r="T84" s="130">
        <f>+S84*19%</f>
        <v>7120.4400000000005</v>
      </c>
      <c r="U84" s="130">
        <f>+S84+T84</f>
        <v>44596.44</v>
      </c>
      <c r="V84" s="131">
        <f>+U84*$F84</f>
        <v>44596.44</v>
      </c>
      <c r="W84" s="132">
        <f>+ROUND(AVERAGE(K84+P84+U84),0)</f>
        <v>132196</v>
      </c>
      <c r="X84" s="133">
        <f>+ROUND(_xlfn.STDEV.P(K84,P84,U84),0)</f>
        <v>3126</v>
      </c>
      <c r="Y84" s="134">
        <f>+X84/W84</f>
        <v>2.3646706405640112E-2</v>
      </c>
    </row>
    <row r="85" spans="2:25" ht="225">
      <c r="B85" s="21">
        <v>88</v>
      </c>
      <c r="C85" s="59" t="s">
        <v>658</v>
      </c>
      <c r="D85" s="59" t="s">
        <v>659</v>
      </c>
      <c r="E85" s="28" t="s">
        <v>431</v>
      </c>
      <c r="F85" s="17">
        <v>1</v>
      </c>
      <c r="G85" s="20" t="s">
        <v>432</v>
      </c>
      <c r="H85" s="97" t="s">
        <v>112</v>
      </c>
      <c r="I85" s="75">
        <v>8319</v>
      </c>
      <c r="J85" s="75">
        <f t="shared" ref="J85:J86" si="36">+I85*19%</f>
        <v>1580.6100000000001</v>
      </c>
      <c r="K85" s="75">
        <f t="shared" ref="K85:K86" si="37">+I85+J85</f>
        <v>9899.61</v>
      </c>
      <c r="L85" s="92">
        <f t="shared" ref="L85:L86" si="38">+K85*$F85</f>
        <v>9899.61</v>
      </c>
      <c r="M85" s="97" t="s">
        <v>660</v>
      </c>
      <c r="N85" s="75">
        <v>10840</v>
      </c>
      <c r="O85" s="75">
        <f t="shared" ref="O85:O86" si="39">+N85*19%</f>
        <v>2059.6</v>
      </c>
      <c r="P85" s="75">
        <f t="shared" ref="P85:P86" si="40">+N85+O85</f>
        <v>12899.6</v>
      </c>
      <c r="Q85" s="92">
        <f t="shared" ref="Q85:Q86" si="41">+P85*$F85</f>
        <v>12899.6</v>
      </c>
      <c r="R85" s="97" t="s">
        <v>128</v>
      </c>
      <c r="S85" s="75">
        <v>8403</v>
      </c>
      <c r="T85" s="75">
        <f t="shared" ref="T85:T86" si="42">+S85*19%</f>
        <v>1596.57</v>
      </c>
      <c r="U85" s="75">
        <f t="shared" ref="U85:U86" si="43">+S85+T85</f>
        <v>9999.57</v>
      </c>
      <c r="V85" s="92">
        <f t="shared" ref="V85:V86" si="44">+U85*$F85</f>
        <v>9999.57</v>
      </c>
      <c r="W85" s="114">
        <f t="shared" ref="W85:W86" si="45">+ROUND(AVERAGE(K85+P85+U85),0)</f>
        <v>32799</v>
      </c>
      <c r="X85" s="115">
        <f t="shared" ref="X85:X86" si="46">+ROUND(_xlfn.STDEV.P(K85,P85,U85),0)</f>
        <v>1391</v>
      </c>
      <c r="Y85" s="100">
        <f t="shared" ref="Y85:Y86" si="47">+X85/W85</f>
        <v>4.2409829567974636E-2</v>
      </c>
    </row>
    <row r="86" spans="2:25" ht="105">
      <c r="B86" s="68">
        <v>89</v>
      </c>
      <c r="C86" s="59" t="s">
        <v>661</v>
      </c>
      <c r="D86" s="59" t="s">
        <v>662</v>
      </c>
      <c r="E86" s="28" t="s">
        <v>431</v>
      </c>
      <c r="F86" s="17">
        <v>1</v>
      </c>
      <c r="G86" s="20" t="s">
        <v>432</v>
      </c>
      <c r="H86" s="97" t="s">
        <v>128</v>
      </c>
      <c r="I86" s="75">
        <v>31933</v>
      </c>
      <c r="J86" s="75">
        <f t="shared" si="36"/>
        <v>6067.27</v>
      </c>
      <c r="K86" s="75">
        <f t="shared" si="37"/>
        <v>38000.270000000004</v>
      </c>
      <c r="L86" s="92">
        <f t="shared" si="38"/>
        <v>38000.270000000004</v>
      </c>
      <c r="M86" s="97" t="s">
        <v>663</v>
      </c>
      <c r="N86" s="75">
        <v>25798</v>
      </c>
      <c r="O86" s="75">
        <f t="shared" si="39"/>
        <v>4901.62</v>
      </c>
      <c r="P86" s="75">
        <f t="shared" si="40"/>
        <v>30699.62</v>
      </c>
      <c r="Q86" s="92">
        <f t="shared" si="41"/>
        <v>30699.62</v>
      </c>
      <c r="R86" s="97" t="s">
        <v>664</v>
      </c>
      <c r="S86" s="75">
        <v>31900</v>
      </c>
      <c r="T86" s="75">
        <f t="shared" si="42"/>
        <v>6061</v>
      </c>
      <c r="U86" s="75">
        <f t="shared" si="43"/>
        <v>37961</v>
      </c>
      <c r="V86" s="92">
        <f t="shared" si="44"/>
        <v>37961</v>
      </c>
      <c r="W86" s="114">
        <f t="shared" si="45"/>
        <v>106661</v>
      </c>
      <c r="X86" s="115">
        <f t="shared" si="46"/>
        <v>3432</v>
      </c>
      <c r="Y86" s="100">
        <f t="shared" si="47"/>
        <v>3.2176709387686221E-2</v>
      </c>
    </row>
    <row r="87" spans="2:25" ht="75">
      <c r="B87" s="95">
        <v>90</v>
      </c>
      <c r="C87" s="59" t="s">
        <v>665</v>
      </c>
      <c r="D87" s="59" t="s">
        <v>666</v>
      </c>
      <c r="E87" s="28" t="s">
        <v>431</v>
      </c>
      <c r="F87" s="17">
        <v>1</v>
      </c>
      <c r="G87" s="20" t="s">
        <v>432</v>
      </c>
      <c r="H87" s="97" t="s">
        <v>128</v>
      </c>
      <c r="I87" s="75">
        <v>96639</v>
      </c>
      <c r="J87" s="75">
        <f t="shared" ref="J87:J144" si="48">+I87*19%</f>
        <v>18361.41</v>
      </c>
      <c r="K87" s="75">
        <f t="shared" ref="K87:K144" si="49">+I87+J87</f>
        <v>115000.41</v>
      </c>
      <c r="L87" s="92">
        <f t="shared" ref="L87:L144" si="50">+K87*$F87</f>
        <v>115000.41</v>
      </c>
      <c r="M87" s="97" t="s">
        <v>112</v>
      </c>
      <c r="N87" s="75">
        <v>99916</v>
      </c>
      <c r="O87" s="75">
        <f t="shared" ref="O87:O144" si="51">+N87*19%</f>
        <v>18984.04</v>
      </c>
      <c r="P87" s="75">
        <f t="shared" ref="P87:P144" si="52">+N87+O87</f>
        <v>118900.04000000001</v>
      </c>
      <c r="Q87" s="92">
        <f t="shared" ref="Q87:Q144" si="53">+P87*$F87</f>
        <v>118900.04000000001</v>
      </c>
      <c r="R87" s="97" t="s">
        <v>667</v>
      </c>
      <c r="S87" s="75">
        <v>111513</v>
      </c>
      <c r="T87" s="75">
        <f t="shared" ref="T87:T144" si="54">+S87*19%</f>
        <v>21187.47</v>
      </c>
      <c r="U87" s="75">
        <f t="shared" ref="U87:U144" si="55">+S87+T87</f>
        <v>132700.47</v>
      </c>
      <c r="V87" s="92">
        <f t="shared" ref="V87:V144" si="56">+U87*$F87</f>
        <v>132700.47</v>
      </c>
      <c r="W87" s="114">
        <f t="shared" ref="W87:W144" si="57">+ROUND(AVERAGE(K87+P87+U87),0)</f>
        <v>366601</v>
      </c>
      <c r="X87" s="115">
        <f t="shared" ref="X87:X144" si="58">+ROUND(_xlfn.STDEV.P(K87,P87,U87),0)</f>
        <v>7593</v>
      </c>
      <c r="Y87" s="100">
        <f t="shared" ref="Y87:Y144" si="59">+X87/W87</f>
        <v>2.0711891129593207E-2</v>
      </c>
    </row>
    <row r="88" spans="2:25" ht="75">
      <c r="B88" s="21">
        <v>91</v>
      </c>
      <c r="C88" s="59" t="s">
        <v>668</v>
      </c>
      <c r="D88" s="59" t="s">
        <v>669</v>
      </c>
      <c r="E88" s="28" t="s">
        <v>431</v>
      </c>
      <c r="F88" s="17">
        <v>1</v>
      </c>
      <c r="G88" s="20" t="s">
        <v>432</v>
      </c>
      <c r="H88" s="97" t="s">
        <v>670</v>
      </c>
      <c r="I88" s="75">
        <v>60000</v>
      </c>
      <c r="J88" s="75">
        <f t="shared" si="48"/>
        <v>11400</v>
      </c>
      <c r="K88" s="75">
        <f t="shared" si="49"/>
        <v>71400</v>
      </c>
      <c r="L88" s="92">
        <f t="shared" si="50"/>
        <v>71400</v>
      </c>
      <c r="M88" s="97" t="s">
        <v>342</v>
      </c>
      <c r="N88" s="75">
        <v>58739</v>
      </c>
      <c r="O88" s="75">
        <f t="shared" si="51"/>
        <v>11160.41</v>
      </c>
      <c r="P88" s="75">
        <f t="shared" si="52"/>
        <v>69899.41</v>
      </c>
      <c r="Q88" s="92">
        <f t="shared" si="53"/>
        <v>69899.41</v>
      </c>
      <c r="R88" s="97" t="s">
        <v>671</v>
      </c>
      <c r="S88" s="75">
        <v>52101</v>
      </c>
      <c r="T88" s="75">
        <f t="shared" si="54"/>
        <v>9899.19</v>
      </c>
      <c r="U88" s="75">
        <f t="shared" si="55"/>
        <v>62000.19</v>
      </c>
      <c r="V88" s="92">
        <f t="shared" si="56"/>
        <v>62000.19</v>
      </c>
      <c r="W88" s="114">
        <f t="shared" si="57"/>
        <v>203300</v>
      </c>
      <c r="X88" s="115">
        <f t="shared" si="58"/>
        <v>4123</v>
      </c>
      <c r="Y88" s="100">
        <f t="shared" si="59"/>
        <v>2.0280373831775701E-2</v>
      </c>
    </row>
    <row r="89" spans="2:25" ht="75">
      <c r="B89" s="68">
        <v>92</v>
      </c>
      <c r="C89" s="59" t="s">
        <v>672</v>
      </c>
      <c r="D89" s="59" t="s">
        <v>673</v>
      </c>
      <c r="E89" s="28" t="s">
        <v>431</v>
      </c>
      <c r="F89" s="17">
        <v>1</v>
      </c>
      <c r="G89" s="20" t="s">
        <v>432</v>
      </c>
      <c r="H89" s="97" t="s">
        <v>674</v>
      </c>
      <c r="I89" s="75">
        <v>9025</v>
      </c>
      <c r="J89" s="75">
        <f t="shared" si="48"/>
        <v>1714.75</v>
      </c>
      <c r="K89" s="75">
        <f t="shared" si="49"/>
        <v>10739.75</v>
      </c>
      <c r="L89" s="92">
        <f t="shared" si="50"/>
        <v>10739.75</v>
      </c>
      <c r="M89" s="97" t="s">
        <v>112</v>
      </c>
      <c r="N89" s="75">
        <v>9235</v>
      </c>
      <c r="O89" s="75">
        <f t="shared" si="51"/>
        <v>1754.65</v>
      </c>
      <c r="P89" s="75">
        <f t="shared" si="52"/>
        <v>10989.65</v>
      </c>
      <c r="Q89" s="92">
        <f t="shared" si="53"/>
        <v>10989.65</v>
      </c>
      <c r="R89" s="97" t="s">
        <v>116</v>
      </c>
      <c r="S89" s="75">
        <v>10084</v>
      </c>
      <c r="T89" s="75">
        <f t="shared" si="54"/>
        <v>1915.96</v>
      </c>
      <c r="U89" s="75">
        <f t="shared" si="55"/>
        <v>11999.96</v>
      </c>
      <c r="V89" s="92">
        <f t="shared" si="56"/>
        <v>11999.96</v>
      </c>
      <c r="W89" s="114">
        <f t="shared" si="57"/>
        <v>33729</v>
      </c>
      <c r="X89" s="115">
        <f t="shared" si="58"/>
        <v>545</v>
      </c>
      <c r="Y89" s="100">
        <f t="shared" si="59"/>
        <v>1.6158202140591181E-2</v>
      </c>
    </row>
    <row r="90" spans="2:25" ht="90">
      <c r="B90" s="95">
        <v>93</v>
      </c>
      <c r="C90" s="59" t="s">
        <v>675</v>
      </c>
      <c r="D90" s="59" t="s">
        <v>676</v>
      </c>
      <c r="E90" s="28" t="s">
        <v>431</v>
      </c>
      <c r="F90" s="17">
        <v>1</v>
      </c>
      <c r="G90" s="20" t="s">
        <v>432</v>
      </c>
      <c r="H90" s="97" t="s">
        <v>677</v>
      </c>
      <c r="I90" s="75">
        <v>15000</v>
      </c>
      <c r="J90" s="75">
        <f t="shared" si="48"/>
        <v>2850</v>
      </c>
      <c r="K90" s="75">
        <f t="shared" si="49"/>
        <v>17850</v>
      </c>
      <c r="L90" s="92">
        <f t="shared" si="50"/>
        <v>17850</v>
      </c>
      <c r="M90" s="97" t="s">
        <v>678</v>
      </c>
      <c r="N90" s="75">
        <v>15966</v>
      </c>
      <c r="O90" s="75">
        <f t="shared" si="51"/>
        <v>3033.54</v>
      </c>
      <c r="P90" s="75">
        <f t="shared" si="52"/>
        <v>18999.54</v>
      </c>
      <c r="Q90" s="92">
        <f t="shared" si="53"/>
        <v>18999.54</v>
      </c>
      <c r="R90" s="97" t="s">
        <v>679</v>
      </c>
      <c r="S90" s="75">
        <v>16807</v>
      </c>
      <c r="T90" s="75">
        <f t="shared" si="54"/>
        <v>3193.33</v>
      </c>
      <c r="U90" s="75">
        <f t="shared" si="55"/>
        <v>20000.330000000002</v>
      </c>
      <c r="V90" s="92">
        <f t="shared" si="56"/>
        <v>20000.330000000002</v>
      </c>
      <c r="W90" s="114">
        <f t="shared" si="57"/>
        <v>56850</v>
      </c>
      <c r="X90" s="115">
        <f t="shared" si="58"/>
        <v>879</v>
      </c>
      <c r="Y90" s="100">
        <f t="shared" si="59"/>
        <v>1.5461741424802111E-2</v>
      </c>
    </row>
    <row r="91" spans="2:25" ht="75">
      <c r="B91" s="21">
        <v>94</v>
      </c>
      <c r="C91" s="135" t="s">
        <v>680</v>
      </c>
      <c r="D91" s="135" t="s">
        <v>681</v>
      </c>
      <c r="E91" s="28" t="s">
        <v>431</v>
      </c>
      <c r="F91" s="17">
        <v>1</v>
      </c>
      <c r="G91" s="20" t="s">
        <v>432</v>
      </c>
      <c r="H91" s="153" t="s">
        <v>342</v>
      </c>
      <c r="I91" s="75">
        <v>10840</v>
      </c>
      <c r="J91" s="75">
        <f t="shared" si="48"/>
        <v>2059.6</v>
      </c>
      <c r="K91" s="75">
        <f t="shared" si="49"/>
        <v>12899.6</v>
      </c>
      <c r="L91" s="92">
        <f t="shared" si="50"/>
        <v>12899.6</v>
      </c>
      <c r="M91" s="154" t="s">
        <v>682</v>
      </c>
      <c r="N91" s="75">
        <v>8050</v>
      </c>
      <c r="O91" s="75">
        <f t="shared" si="51"/>
        <v>1529.5</v>
      </c>
      <c r="P91" s="75">
        <f t="shared" si="52"/>
        <v>9579.5</v>
      </c>
      <c r="Q91" s="92">
        <f t="shared" si="53"/>
        <v>9579.5</v>
      </c>
      <c r="R91" s="154" t="s">
        <v>683</v>
      </c>
      <c r="S91" s="75">
        <v>8815</v>
      </c>
      <c r="T91" s="75">
        <f t="shared" si="54"/>
        <v>1674.85</v>
      </c>
      <c r="U91" s="75">
        <f t="shared" si="55"/>
        <v>10489.85</v>
      </c>
      <c r="V91" s="92">
        <f t="shared" si="56"/>
        <v>10489.85</v>
      </c>
      <c r="W91" s="114">
        <f t="shared" si="57"/>
        <v>32969</v>
      </c>
      <c r="X91" s="115">
        <f t="shared" si="58"/>
        <v>1401</v>
      </c>
      <c r="Y91" s="100">
        <f t="shared" si="59"/>
        <v>4.2494464496951684E-2</v>
      </c>
    </row>
    <row r="92" spans="2:25" ht="75">
      <c r="B92" s="68">
        <v>95</v>
      </c>
      <c r="C92" s="135" t="s">
        <v>684</v>
      </c>
      <c r="D92" s="135" t="s">
        <v>685</v>
      </c>
      <c r="E92" s="28" t="s">
        <v>431</v>
      </c>
      <c r="F92" s="17">
        <v>1</v>
      </c>
      <c r="G92" s="20" t="s">
        <v>432</v>
      </c>
      <c r="H92" s="153" t="s">
        <v>670</v>
      </c>
      <c r="I92" s="75">
        <v>9000</v>
      </c>
      <c r="J92" s="75">
        <f t="shared" si="48"/>
        <v>1710</v>
      </c>
      <c r="K92" s="75">
        <f t="shared" si="49"/>
        <v>10710</v>
      </c>
      <c r="L92" s="92">
        <f t="shared" si="50"/>
        <v>10710</v>
      </c>
      <c r="M92" s="154" t="s">
        <v>660</v>
      </c>
      <c r="N92" s="75">
        <v>8050</v>
      </c>
      <c r="O92" s="75">
        <f t="shared" si="51"/>
        <v>1529.5</v>
      </c>
      <c r="P92" s="75">
        <f t="shared" si="52"/>
        <v>9579.5</v>
      </c>
      <c r="Q92" s="92">
        <f t="shared" si="53"/>
        <v>9579.5</v>
      </c>
      <c r="R92" s="154" t="s">
        <v>683</v>
      </c>
      <c r="S92" s="75">
        <v>8815</v>
      </c>
      <c r="T92" s="75">
        <f t="shared" si="54"/>
        <v>1674.85</v>
      </c>
      <c r="U92" s="75">
        <f t="shared" si="55"/>
        <v>10489.85</v>
      </c>
      <c r="V92" s="92">
        <f t="shared" si="56"/>
        <v>10489.85</v>
      </c>
      <c r="W92" s="114">
        <f t="shared" si="57"/>
        <v>30779</v>
      </c>
      <c r="X92" s="115">
        <f t="shared" si="58"/>
        <v>489</v>
      </c>
      <c r="Y92" s="100">
        <f t="shared" si="59"/>
        <v>1.5887455732804836E-2</v>
      </c>
    </row>
    <row r="93" spans="2:25" ht="90">
      <c r="B93" s="95">
        <v>96</v>
      </c>
      <c r="C93" s="135" t="s">
        <v>686</v>
      </c>
      <c r="D93" s="135" t="s">
        <v>687</v>
      </c>
      <c r="E93" s="28" t="s">
        <v>431</v>
      </c>
      <c r="F93" s="17">
        <v>1</v>
      </c>
      <c r="G93" s="20" t="s">
        <v>432</v>
      </c>
      <c r="H93" s="153" t="s">
        <v>688</v>
      </c>
      <c r="I93" s="75">
        <v>5000</v>
      </c>
      <c r="J93" s="75">
        <f t="shared" si="48"/>
        <v>950</v>
      </c>
      <c r="K93" s="75">
        <f t="shared" si="49"/>
        <v>5950</v>
      </c>
      <c r="L93" s="92">
        <f t="shared" si="50"/>
        <v>5950</v>
      </c>
      <c r="M93" s="156" t="s">
        <v>660</v>
      </c>
      <c r="N93" s="75">
        <v>5013</v>
      </c>
      <c r="O93" s="75">
        <f t="shared" si="51"/>
        <v>952.47</v>
      </c>
      <c r="P93" s="75">
        <f t="shared" si="52"/>
        <v>5965.47</v>
      </c>
      <c r="Q93" s="92">
        <f t="shared" si="53"/>
        <v>5965.47</v>
      </c>
      <c r="R93" s="156" t="s">
        <v>689</v>
      </c>
      <c r="S93" s="75">
        <v>3361</v>
      </c>
      <c r="T93" s="75">
        <f t="shared" si="54"/>
        <v>638.59</v>
      </c>
      <c r="U93" s="75">
        <f t="shared" si="55"/>
        <v>3999.59</v>
      </c>
      <c r="V93" s="92">
        <f t="shared" si="56"/>
        <v>3999.59</v>
      </c>
      <c r="W93" s="114">
        <f t="shared" si="57"/>
        <v>15915</v>
      </c>
      <c r="X93" s="115">
        <f t="shared" si="58"/>
        <v>923</v>
      </c>
      <c r="Y93" s="100">
        <f t="shared" si="59"/>
        <v>5.7995601633678923E-2</v>
      </c>
    </row>
    <row r="94" spans="2:25" ht="90">
      <c r="B94" s="21">
        <v>97</v>
      </c>
      <c r="C94" s="135" t="s">
        <v>690</v>
      </c>
      <c r="D94" s="135" t="s">
        <v>691</v>
      </c>
      <c r="E94" s="28" t="s">
        <v>431</v>
      </c>
      <c r="F94" s="17">
        <v>1</v>
      </c>
      <c r="G94" s="20" t="s">
        <v>432</v>
      </c>
      <c r="H94" s="153" t="s">
        <v>692</v>
      </c>
      <c r="I94" s="75">
        <v>8403</v>
      </c>
      <c r="J94" s="75">
        <f t="shared" si="48"/>
        <v>1596.57</v>
      </c>
      <c r="K94" s="75">
        <f t="shared" si="49"/>
        <v>9999.57</v>
      </c>
      <c r="L94" s="92">
        <f t="shared" si="50"/>
        <v>9999.57</v>
      </c>
      <c r="M94" s="154" t="s">
        <v>693</v>
      </c>
      <c r="N94" s="75">
        <v>5042</v>
      </c>
      <c r="O94" s="75">
        <f t="shared" si="51"/>
        <v>957.98</v>
      </c>
      <c r="P94" s="75">
        <f t="shared" si="52"/>
        <v>5999.98</v>
      </c>
      <c r="Q94" s="92">
        <f t="shared" si="53"/>
        <v>5999.98</v>
      </c>
      <c r="R94" s="154" t="s">
        <v>694</v>
      </c>
      <c r="S94" s="75">
        <v>7000</v>
      </c>
      <c r="T94" s="75">
        <f t="shared" si="54"/>
        <v>1330</v>
      </c>
      <c r="U94" s="75">
        <f t="shared" si="55"/>
        <v>8330</v>
      </c>
      <c r="V94" s="92">
        <f t="shared" si="56"/>
        <v>8330</v>
      </c>
      <c r="W94" s="114">
        <f t="shared" si="57"/>
        <v>24330</v>
      </c>
      <c r="X94" s="115">
        <f t="shared" si="58"/>
        <v>1640</v>
      </c>
      <c r="Y94" s="100">
        <f t="shared" si="59"/>
        <v>6.7406494040279485E-2</v>
      </c>
    </row>
    <row r="95" spans="2:25" ht="75">
      <c r="B95" s="68">
        <v>98</v>
      </c>
      <c r="C95" s="59" t="s">
        <v>695</v>
      </c>
      <c r="D95" s="59" t="s">
        <v>696</v>
      </c>
      <c r="E95" s="28" t="s">
        <v>431</v>
      </c>
      <c r="F95" s="17">
        <v>1</v>
      </c>
      <c r="G95" s="20" t="s">
        <v>432</v>
      </c>
      <c r="H95" s="153" t="s">
        <v>697</v>
      </c>
      <c r="I95" s="75">
        <v>2941</v>
      </c>
      <c r="J95" s="75">
        <f t="shared" si="48"/>
        <v>558.79</v>
      </c>
      <c r="K95" s="75">
        <f t="shared" si="49"/>
        <v>3499.79</v>
      </c>
      <c r="L95" s="92">
        <f t="shared" si="50"/>
        <v>3499.79</v>
      </c>
      <c r="M95" s="156" t="s">
        <v>689</v>
      </c>
      <c r="N95" s="75">
        <v>2773</v>
      </c>
      <c r="O95" s="75">
        <f t="shared" si="51"/>
        <v>526.87</v>
      </c>
      <c r="P95" s="75">
        <f t="shared" si="52"/>
        <v>3299.87</v>
      </c>
      <c r="Q95" s="92">
        <f t="shared" si="53"/>
        <v>3299.87</v>
      </c>
      <c r="R95" s="154" t="s">
        <v>698</v>
      </c>
      <c r="S95" s="75">
        <v>2101</v>
      </c>
      <c r="T95" s="75">
        <f t="shared" si="54"/>
        <v>399.19</v>
      </c>
      <c r="U95" s="75">
        <f t="shared" si="55"/>
        <v>2500.19</v>
      </c>
      <c r="V95" s="92">
        <f t="shared" si="56"/>
        <v>2500.19</v>
      </c>
      <c r="W95" s="114">
        <f t="shared" si="57"/>
        <v>9300</v>
      </c>
      <c r="X95" s="115">
        <f t="shared" si="58"/>
        <v>432</v>
      </c>
      <c r="Y95" s="100">
        <f t="shared" si="59"/>
        <v>4.645161290322581E-2</v>
      </c>
    </row>
    <row r="96" spans="2:25" ht="75">
      <c r="B96" s="95">
        <v>99</v>
      </c>
      <c r="C96" s="59" t="s">
        <v>699</v>
      </c>
      <c r="D96" s="59" t="s">
        <v>700</v>
      </c>
      <c r="E96" s="28" t="s">
        <v>431</v>
      </c>
      <c r="F96" s="17">
        <v>1</v>
      </c>
      <c r="G96" s="20" t="s">
        <v>432</v>
      </c>
      <c r="H96" s="153" t="s">
        <v>697</v>
      </c>
      <c r="I96" s="75">
        <v>6545</v>
      </c>
      <c r="J96" s="75">
        <f t="shared" si="48"/>
        <v>1243.55</v>
      </c>
      <c r="K96" s="75">
        <f t="shared" si="49"/>
        <v>7788.55</v>
      </c>
      <c r="L96" s="92">
        <f t="shared" si="50"/>
        <v>7788.55</v>
      </c>
      <c r="M96" s="156" t="s">
        <v>689</v>
      </c>
      <c r="N96" s="75">
        <v>4202</v>
      </c>
      <c r="O96" s="75">
        <f t="shared" si="51"/>
        <v>798.38</v>
      </c>
      <c r="P96" s="75">
        <f t="shared" si="52"/>
        <v>5000.38</v>
      </c>
      <c r="Q96" s="92">
        <f t="shared" si="53"/>
        <v>5000.38</v>
      </c>
      <c r="R96" s="154" t="s">
        <v>698</v>
      </c>
      <c r="S96" s="75">
        <v>3361</v>
      </c>
      <c r="T96" s="75">
        <f t="shared" si="54"/>
        <v>638.59</v>
      </c>
      <c r="U96" s="75">
        <f t="shared" si="55"/>
        <v>3999.59</v>
      </c>
      <c r="V96" s="92">
        <f t="shared" si="56"/>
        <v>3999.59</v>
      </c>
      <c r="W96" s="114">
        <f t="shared" si="57"/>
        <v>16789</v>
      </c>
      <c r="X96" s="115">
        <f t="shared" si="58"/>
        <v>1603</v>
      </c>
      <c r="Y96" s="100">
        <f t="shared" si="59"/>
        <v>9.5479182798260773E-2</v>
      </c>
    </row>
    <row r="97" spans="2:25" ht="75">
      <c r="B97" s="21">
        <v>100</v>
      </c>
      <c r="C97" s="59" t="s">
        <v>701</v>
      </c>
      <c r="D97" s="59" t="s">
        <v>702</v>
      </c>
      <c r="E97" s="28" t="s">
        <v>431</v>
      </c>
      <c r="F97" s="17">
        <v>1</v>
      </c>
      <c r="G97" s="20" t="s">
        <v>432</v>
      </c>
      <c r="H97" s="154" t="s">
        <v>698</v>
      </c>
      <c r="I97" s="75">
        <v>6639</v>
      </c>
      <c r="J97" s="75">
        <f t="shared" si="48"/>
        <v>1261.4100000000001</v>
      </c>
      <c r="K97" s="75">
        <f t="shared" si="49"/>
        <v>7900.41</v>
      </c>
      <c r="L97" s="92">
        <f t="shared" si="50"/>
        <v>7900.41</v>
      </c>
      <c r="M97" s="156" t="s">
        <v>689</v>
      </c>
      <c r="N97" s="75">
        <v>7983</v>
      </c>
      <c r="O97" s="75">
        <f t="shared" si="51"/>
        <v>1516.77</v>
      </c>
      <c r="P97" s="75">
        <f t="shared" si="52"/>
        <v>9499.77</v>
      </c>
      <c r="Q97" s="92">
        <f t="shared" si="53"/>
        <v>9499.77</v>
      </c>
      <c r="R97" s="153" t="s">
        <v>697</v>
      </c>
      <c r="S97" s="75">
        <v>6723</v>
      </c>
      <c r="T97" s="75">
        <f t="shared" si="54"/>
        <v>1277.3700000000001</v>
      </c>
      <c r="U97" s="75">
        <f t="shared" si="55"/>
        <v>8000.37</v>
      </c>
      <c r="V97" s="92">
        <f t="shared" si="56"/>
        <v>8000.37</v>
      </c>
      <c r="W97" s="114">
        <f t="shared" si="57"/>
        <v>25401</v>
      </c>
      <c r="X97" s="115">
        <f t="shared" si="58"/>
        <v>732</v>
      </c>
      <c r="Y97" s="100">
        <f t="shared" si="59"/>
        <v>2.8817763080193692E-2</v>
      </c>
    </row>
    <row r="98" spans="2:25" ht="60">
      <c r="B98" s="68">
        <v>101</v>
      </c>
      <c r="C98" s="59" t="s">
        <v>703</v>
      </c>
      <c r="D98" s="59" t="s">
        <v>704</v>
      </c>
      <c r="E98" s="28" t="s">
        <v>431</v>
      </c>
      <c r="F98" s="17">
        <v>1</v>
      </c>
      <c r="G98" s="20" t="s">
        <v>432</v>
      </c>
      <c r="H98" s="155" t="s">
        <v>705</v>
      </c>
      <c r="I98" s="75">
        <v>2300</v>
      </c>
      <c r="J98" s="75">
        <f t="shared" si="48"/>
        <v>437</v>
      </c>
      <c r="K98" s="75">
        <f t="shared" si="49"/>
        <v>2737</v>
      </c>
      <c r="L98" s="92">
        <f t="shared" si="50"/>
        <v>2737</v>
      </c>
      <c r="M98" s="155" t="s">
        <v>706</v>
      </c>
      <c r="N98" s="75">
        <v>2000</v>
      </c>
      <c r="O98" s="75">
        <f t="shared" si="51"/>
        <v>380</v>
      </c>
      <c r="P98" s="75">
        <f t="shared" si="52"/>
        <v>2380</v>
      </c>
      <c r="Q98" s="92">
        <f t="shared" si="53"/>
        <v>2380</v>
      </c>
      <c r="R98" s="155" t="s">
        <v>707</v>
      </c>
      <c r="S98" s="75">
        <v>2689</v>
      </c>
      <c r="T98" s="75">
        <f t="shared" si="54"/>
        <v>510.91</v>
      </c>
      <c r="U98" s="75">
        <f t="shared" si="55"/>
        <v>3199.91</v>
      </c>
      <c r="V98" s="92">
        <f t="shared" si="56"/>
        <v>3199.91</v>
      </c>
      <c r="W98" s="114">
        <f t="shared" si="57"/>
        <v>8317</v>
      </c>
      <c r="X98" s="115">
        <f t="shared" si="58"/>
        <v>336</v>
      </c>
      <c r="Y98" s="100">
        <f t="shared" si="59"/>
        <v>4.0399182397499095E-2</v>
      </c>
    </row>
    <row r="99" spans="2:25" ht="75">
      <c r="B99" s="95">
        <v>102</v>
      </c>
      <c r="C99" s="59" t="s">
        <v>708</v>
      </c>
      <c r="D99" s="59" t="s">
        <v>709</v>
      </c>
      <c r="E99" s="28" t="s">
        <v>431</v>
      </c>
      <c r="F99" s="17">
        <v>1</v>
      </c>
      <c r="G99" s="20" t="s">
        <v>432</v>
      </c>
      <c r="H99" s="155" t="s">
        <v>705</v>
      </c>
      <c r="I99" s="75">
        <v>1400</v>
      </c>
      <c r="J99" s="75">
        <f t="shared" si="48"/>
        <v>266</v>
      </c>
      <c r="K99" s="75">
        <f t="shared" si="49"/>
        <v>1666</v>
      </c>
      <c r="L99" s="92">
        <f t="shared" si="50"/>
        <v>1666</v>
      </c>
      <c r="M99" s="155" t="s">
        <v>706</v>
      </c>
      <c r="N99" s="75">
        <v>900</v>
      </c>
      <c r="O99" s="75">
        <f t="shared" si="51"/>
        <v>171</v>
      </c>
      <c r="P99" s="75">
        <f t="shared" si="52"/>
        <v>1071</v>
      </c>
      <c r="Q99" s="92">
        <f t="shared" si="53"/>
        <v>1071</v>
      </c>
      <c r="R99" s="155" t="s">
        <v>710</v>
      </c>
      <c r="S99" s="75">
        <v>1000</v>
      </c>
      <c r="T99" s="75">
        <f t="shared" si="54"/>
        <v>190</v>
      </c>
      <c r="U99" s="75">
        <f t="shared" si="55"/>
        <v>1190</v>
      </c>
      <c r="V99" s="92">
        <f t="shared" si="56"/>
        <v>1190</v>
      </c>
      <c r="W99" s="114">
        <f t="shared" si="57"/>
        <v>3927</v>
      </c>
      <c r="X99" s="115">
        <f t="shared" si="58"/>
        <v>257</v>
      </c>
      <c r="Y99" s="100">
        <f t="shared" si="59"/>
        <v>6.5444359562006615E-2</v>
      </c>
    </row>
    <row r="100" spans="2:25" ht="120">
      <c r="B100" s="21">
        <v>103</v>
      </c>
      <c r="C100" s="157" t="s">
        <v>711</v>
      </c>
      <c r="D100" s="158" t="s">
        <v>712</v>
      </c>
      <c r="E100" s="28" t="s">
        <v>456</v>
      </c>
      <c r="F100" s="17">
        <v>1</v>
      </c>
      <c r="G100" s="20" t="s">
        <v>432</v>
      </c>
      <c r="H100" s="149"/>
      <c r="I100" s="150"/>
      <c r="J100" s="75">
        <f t="shared" si="48"/>
        <v>0</v>
      </c>
      <c r="K100" s="75">
        <f t="shared" si="49"/>
        <v>0</v>
      </c>
      <c r="L100" s="92">
        <f t="shared" si="50"/>
        <v>0</v>
      </c>
      <c r="M100" s="152"/>
      <c r="N100" s="150"/>
      <c r="O100" s="75">
        <f t="shared" si="51"/>
        <v>0</v>
      </c>
      <c r="P100" s="75">
        <f t="shared" si="52"/>
        <v>0</v>
      </c>
      <c r="Q100" s="92">
        <f t="shared" si="53"/>
        <v>0</v>
      </c>
      <c r="R100" s="152"/>
      <c r="S100" s="150"/>
      <c r="T100" s="75">
        <f t="shared" si="54"/>
        <v>0</v>
      </c>
      <c r="U100" s="75">
        <f t="shared" si="55"/>
        <v>0</v>
      </c>
      <c r="V100" s="92">
        <f t="shared" si="56"/>
        <v>0</v>
      </c>
      <c r="W100" s="114">
        <f t="shared" si="57"/>
        <v>0</v>
      </c>
      <c r="X100" s="115">
        <f t="shared" si="58"/>
        <v>0</v>
      </c>
      <c r="Y100" s="100" t="e">
        <f t="shared" si="59"/>
        <v>#DIV/0!</v>
      </c>
    </row>
    <row r="101" spans="2:25" ht="90">
      <c r="B101" s="68">
        <v>104</v>
      </c>
      <c r="C101" s="59" t="s">
        <v>713</v>
      </c>
      <c r="D101" s="59" t="s">
        <v>714</v>
      </c>
      <c r="E101" s="28" t="s">
        <v>456</v>
      </c>
      <c r="F101" s="59">
        <v>1</v>
      </c>
      <c r="G101" s="20" t="s">
        <v>432</v>
      </c>
      <c r="H101" s="149" t="s">
        <v>715</v>
      </c>
      <c r="I101" s="150">
        <v>16218</v>
      </c>
      <c r="J101" s="75">
        <f t="shared" si="48"/>
        <v>3081.42</v>
      </c>
      <c r="K101" s="75">
        <f t="shared" si="49"/>
        <v>19299.419999999998</v>
      </c>
      <c r="L101" s="92">
        <f t="shared" si="50"/>
        <v>19299.419999999998</v>
      </c>
      <c r="M101" s="152" t="s">
        <v>716</v>
      </c>
      <c r="N101" s="150">
        <v>21008</v>
      </c>
      <c r="O101" s="75">
        <f t="shared" si="51"/>
        <v>3991.52</v>
      </c>
      <c r="P101" s="75">
        <f t="shared" si="52"/>
        <v>24999.52</v>
      </c>
      <c r="Q101" s="92">
        <f t="shared" si="53"/>
        <v>24999.52</v>
      </c>
      <c r="R101" s="152" t="s">
        <v>717</v>
      </c>
      <c r="S101" s="150">
        <v>15756</v>
      </c>
      <c r="T101" s="75">
        <f t="shared" si="54"/>
        <v>2993.64</v>
      </c>
      <c r="U101" s="75">
        <f t="shared" si="55"/>
        <v>18749.64</v>
      </c>
      <c r="V101" s="92">
        <f t="shared" si="56"/>
        <v>18749.64</v>
      </c>
      <c r="W101" s="114">
        <f t="shared" si="57"/>
        <v>63049</v>
      </c>
      <c r="X101" s="115">
        <f t="shared" si="58"/>
        <v>2826</v>
      </c>
      <c r="Y101" s="100">
        <f t="shared" si="59"/>
        <v>4.4822281082967215E-2</v>
      </c>
    </row>
    <row r="102" spans="2:25" ht="60">
      <c r="B102" s="95">
        <v>105</v>
      </c>
      <c r="C102" s="59" t="s">
        <v>718</v>
      </c>
      <c r="D102" s="59" t="s">
        <v>719</v>
      </c>
      <c r="E102" s="28" t="s">
        <v>431</v>
      </c>
      <c r="F102" s="59">
        <v>1</v>
      </c>
      <c r="G102" s="20" t="s">
        <v>432</v>
      </c>
      <c r="H102" s="97" t="s">
        <v>112</v>
      </c>
      <c r="I102" s="75">
        <v>8815</v>
      </c>
      <c r="J102" s="75">
        <f t="shared" si="48"/>
        <v>1674.85</v>
      </c>
      <c r="K102" s="75">
        <f t="shared" si="49"/>
        <v>10489.85</v>
      </c>
      <c r="L102" s="92">
        <f t="shared" si="50"/>
        <v>10489.85</v>
      </c>
      <c r="M102" s="97" t="s">
        <v>342</v>
      </c>
      <c r="N102" s="75">
        <v>7479</v>
      </c>
      <c r="O102" s="75">
        <f t="shared" si="51"/>
        <v>1421.01</v>
      </c>
      <c r="P102" s="75">
        <f t="shared" si="52"/>
        <v>8900.01</v>
      </c>
      <c r="Q102" s="92">
        <f t="shared" si="53"/>
        <v>8900.01</v>
      </c>
      <c r="R102" s="97" t="s">
        <v>688</v>
      </c>
      <c r="S102" s="75">
        <v>8571</v>
      </c>
      <c r="T102" s="75">
        <f t="shared" si="54"/>
        <v>1628.49</v>
      </c>
      <c r="U102" s="75">
        <f t="shared" si="55"/>
        <v>10199.49</v>
      </c>
      <c r="V102" s="92">
        <f t="shared" si="56"/>
        <v>10199.49</v>
      </c>
      <c r="W102" s="114">
        <f t="shared" si="57"/>
        <v>29589</v>
      </c>
      <c r="X102" s="115">
        <f t="shared" si="58"/>
        <v>691</v>
      </c>
      <c r="Y102" s="100">
        <f t="shared" si="59"/>
        <v>2.3353273175842373E-2</v>
      </c>
    </row>
    <row r="103" spans="2:25" ht="390">
      <c r="B103" s="21">
        <v>106</v>
      </c>
      <c r="C103" s="136" t="s">
        <v>720</v>
      </c>
      <c r="D103" s="59" t="s">
        <v>721</v>
      </c>
      <c r="E103" s="28" t="s">
        <v>456</v>
      </c>
      <c r="F103" s="17">
        <v>1</v>
      </c>
      <c r="G103" s="20" t="s">
        <v>432</v>
      </c>
      <c r="H103" s="97" t="s">
        <v>722</v>
      </c>
      <c r="I103" s="75">
        <v>127500</v>
      </c>
      <c r="J103" s="75">
        <f t="shared" si="48"/>
        <v>24225</v>
      </c>
      <c r="K103" s="75">
        <f t="shared" si="49"/>
        <v>151725</v>
      </c>
      <c r="L103" s="92">
        <f t="shared" si="50"/>
        <v>151725</v>
      </c>
      <c r="M103" s="97" t="s">
        <v>723</v>
      </c>
      <c r="N103" s="75">
        <v>127500</v>
      </c>
      <c r="O103" s="75">
        <f t="shared" si="51"/>
        <v>24225</v>
      </c>
      <c r="P103" s="75">
        <f t="shared" si="52"/>
        <v>151725</v>
      </c>
      <c r="Q103" s="92">
        <f t="shared" si="53"/>
        <v>151725</v>
      </c>
      <c r="R103" s="97" t="s">
        <v>112</v>
      </c>
      <c r="S103" s="75">
        <v>149840</v>
      </c>
      <c r="T103" s="75">
        <f t="shared" si="54"/>
        <v>28469.599999999999</v>
      </c>
      <c r="U103" s="75">
        <f t="shared" si="55"/>
        <v>178309.6</v>
      </c>
      <c r="V103" s="92">
        <f t="shared" si="56"/>
        <v>178309.6</v>
      </c>
      <c r="W103" s="114">
        <f t="shared" si="57"/>
        <v>481760</v>
      </c>
      <c r="X103" s="115">
        <f t="shared" si="58"/>
        <v>12532</v>
      </c>
      <c r="Y103" s="100">
        <f t="shared" si="59"/>
        <v>2.6012952507472601E-2</v>
      </c>
    </row>
    <row r="104" spans="2:25" ht="225">
      <c r="B104" s="95">
        <v>107</v>
      </c>
      <c r="C104" s="59" t="s">
        <v>724</v>
      </c>
      <c r="D104" s="59" t="s">
        <v>725</v>
      </c>
      <c r="E104" s="28" t="s">
        <v>431</v>
      </c>
      <c r="F104" s="17">
        <v>1</v>
      </c>
      <c r="G104" s="20" t="s">
        <v>432</v>
      </c>
      <c r="H104" s="97" t="s">
        <v>433</v>
      </c>
      <c r="I104" s="75">
        <v>25210</v>
      </c>
      <c r="J104" s="75">
        <f t="shared" si="48"/>
        <v>4789.8999999999996</v>
      </c>
      <c r="K104" s="75">
        <f t="shared" si="49"/>
        <v>29999.9</v>
      </c>
      <c r="L104" s="92">
        <f t="shared" si="50"/>
        <v>29999.9</v>
      </c>
      <c r="M104" s="97" t="s">
        <v>726</v>
      </c>
      <c r="N104" s="75">
        <v>25210</v>
      </c>
      <c r="O104" s="75">
        <f t="shared" si="51"/>
        <v>4789.8999999999996</v>
      </c>
      <c r="P104" s="75">
        <f t="shared" si="52"/>
        <v>29999.9</v>
      </c>
      <c r="Q104" s="92">
        <f t="shared" si="53"/>
        <v>29999.9</v>
      </c>
      <c r="R104" s="97" t="s">
        <v>727</v>
      </c>
      <c r="S104" s="75">
        <v>26891</v>
      </c>
      <c r="T104" s="75">
        <f t="shared" si="54"/>
        <v>5109.29</v>
      </c>
      <c r="U104" s="75">
        <f t="shared" si="55"/>
        <v>32000.29</v>
      </c>
      <c r="V104" s="92">
        <f t="shared" si="56"/>
        <v>32000.29</v>
      </c>
      <c r="W104" s="114">
        <f t="shared" si="57"/>
        <v>92000</v>
      </c>
      <c r="X104" s="115">
        <f t="shared" si="58"/>
        <v>943</v>
      </c>
      <c r="Y104" s="100">
        <f t="shared" si="59"/>
        <v>1.025E-2</v>
      </c>
    </row>
    <row r="105" spans="2:25" ht="255">
      <c r="B105" s="21">
        <v>108</v>
      </c>
      <c r="C105" s="59" t="s">
        <v>728</v>
      </c>
      <c r="D105" s="59" t="s">
        <v>729</v>
      </c>
      <c r="E105" s="28" t="s">
        <v>431</v>
      </c>
      <c r="F105" s="17">
        <v>1</v>
      </c>
      <c r="G105" s="20" t="s">
        <v>432</v>
      </c>
      <c r="H105" s="97" t="s">
        <v>730</v>
      </c>
      <c r="I105" s="75">
        <v>83792</v>
      </c>
      <c r="J105" s="75">
        <f t="shared" si="48"/>
        <v>15920.48</v>
      </c>
      <c r="K105" s="75">
        <f t="shared" si="49"/>
        <v>99712.48</v>
      </c>
      <c r="L105" s="92">
        <f t="shared" si="50"/>
        <v>99712.48</v>
      </c>
      <c r="M105" s="97" t="s">
        <v>731</v>
      </c>
      <c r="N105" s="75">
        <v>118400</v>
      </c>
      <c r="O105" s="75">
        <f t="shared" si="51"/>
        <v>22496</v>
      </c>
      <c r="P105" s="75">
        <f t="shared" si="52"/>
        <v>140896</v>
      </c>
      <c r="Q105" s="92">
        <f t="shared" si="53"/>
        <v>140896</v>
      </c>
      <c r="R105" s="97" t="s">
        <v>334</v>
      </c>
      <c r="S105" s="75">
        <v>131092</v>
      </c>
      <c r="T105" s="75">
        <f t="shared" si="54"/>
        <v>24907.48</v>
      </c>
      <c r="U105" s="75">
        <f t="shared" si="55"/>
        <v>155999.48000000001</v>
      </c>
      <c r="V105" s="92">
        <f t="shared" si="56"/>
        <v>155999.48000000001</v>
      </c>
      <c r="W105" s="114">
        <f t="shared" si="57"/>
        <v>396608</v>
      </c>
      <c r="X105" s="115">
        <f t="shared" si="58"/>
        <v>23787</v>
      </c>
      <c r="Y105" s="100">
        <f t="shared" si="59"/>
        <v>5.9976097305147649E-2</v>
      </c>
    </row>
    <row r="106" spans="2:25" ht="315">
      <c r="B106" s="68">
        <v>109</v>
      </c>
      <c r="C106" s="59" t="s">
        <v>732</v>
      </c>
      <c r="D106" s="59" t="s">
        <v>733</v>
      </c>
      <c r="E106" s="28" t="s">
        <v>431</v>
      </c>
      <c r="F106" s="17">
        <v>1</v>
      </c>
      <c r="G106" s="20" t="s">
        <v>432</v>
      </c>
      <c r="H106" s="97" t="s">
        <v>519</v>
      </c>
      <c r="I106" s="75">
        <v>29900</v>
      </c>
      <c r="J106" s="75">
        <f t="shared" si="48"/>
        <v>5681</v>
      </c>
      <c r="K106" s="75">
        <f t="shared" si="49"/>
        <v>35581</v>
      </c>
      <c r="L106" s="92">
        <f t="shared" si="50"/>
        <v>35581</v>
      </c>
      <c r="M106" s="97" t="s">
        <v>670</v>
      </c>
      <c r="N106" s="75">
        <v>22000</v>
      </c>
      <c r="O106" s="75">
        <f t="shared" si="51"/>
        <v>4180</v>
      </c>
      <c r="P106" s="75">
        <f t="shared" si="52"/>
        <v>26180</v>
      </c>
      <c r="Q106" s="92">
        <f t="shared" si="53"/>
        <v>26180</v>
      </c>
      <c r="R106" s="97" t="s">
        <v>435</v>
      </c>
      <c r="S106" s="75">
        <v>25210</v>
      </c>
      <c r="T106" s="75">
        <f t="shared" si="54"/>
        <v>4789.8999999999996</v>
      </c>
      <c r="U106" s="75">
        <f t="shared" si="55"/>
        <v>29999.9</v>
      </c>
      <c r="V106" s="92">
        <f t="shared" si="56"/>
        <v>29999.9</v>
      </c>
      <c r="W106" s="114">
        <f t="shared" si="57"/>
        <v>91761</v>
      </c>
      <c r="X106" s="115">
        <f t="shared" si="58"/>
        <v>3860</v>
      </c>
      <c r="Y106" s="100">
        <f t="shared" si="59"/>
        <v>4.2065801375311955E-2</v>
      </c>
    </row>
    <row r="107" spans="2:25" ht="409.5">
      <c r="B107" s="95">
        <v>110</v>
      </c>
      <c r="C107" s="59" t="s">
        <v>734</v>
      </c>
      <c r="D107" s="59" t="s">
        <v>735</v>
      </c>
      <c r="E107" s="28" t="s">
        <v>431</v>
      </c>
      <c r="F107" s="17">
        <v>1</v>
      </c>
      <c r="G107" s="20" t="s">
        <v>432</v>
      </c>
      <c r="H107" s="97" t="s">
        <v>736</v>
      </c>
      <c r="I107" s="75">
        <v>462101</v>
      </c>
      <c r="J107" s="75">
        <f t="shared" si="48"/>
        <v>87799.19</v>
      </c>
      <c r="K107" s="75">
        <f t="shared" si="49"/>
        <v>549900.18999999994</v>
      </c>
      <c r="L107" s="92">
        <f t="shared" si="50"/>
        <v>549900.18999999994</v>
      </c>
      <c r="M107" s="97" t="s">
        <v>670</v>
      </c>
      <c r="N107" s="75">
        <v>600000</v>
      </c>
      <c r="O107" s="75">
        <f t="shared" si="51"/>
        <v>114000</v>
      </c>
      <c r="P107" s="75">
        <f t="shared" si="52"/>
        <v>714000</v>
      </c>
      <c r="Q107" s="92">
        <f t="shared" si="53"/>
        <v>714000</v>
      </c>
      <c r="R107" s="97" t="s">
        <v>435</v>
      </c>
      <c r="S107" s="75">
        <v>655462</v>
      </c>
      <c r="T107" s="75">
        <f t="shared" si="54"/>
        <v>124537.78</v>
      </c>
      <c r="U107" s="75">
        <f t="shared" si="55"/>
        <v>779999.78</v>
      </c>
      <c r="V107" s="92">
        <f t="shared" si="56"/>
        <v>779999.78</v>
      </c>
      <c r="W107" s="114">
        <f t="shared" si="57"/>
        <v>2043900</v>
      </c>
      <c r="X107" s="115">
        <f t="shared" si="58"/>
        <v>96742</v>
      </c>
      <c r="Y107" s="100">
        <f t="shared" si="59"/>
        <v>4.7332061255443023E-2</v>
      </c>
    </row>
    <row r="108" spans="2:25" ht="409.5">
      <c r="B108" s="21">
        <v>111</v>
      </c>
      <c r="C108" s="59" t="s">
        <v>737</v>
      </c>
      <c r="D108" s="59" t="s">
        <v>738</v>
      </c>
      <c r="E108" s="28" t="s">
        <v>431</v>
      </c>
      <c r="F108" s="17">
        <v>1</v>
      </c>
      <c r="G108" s="20" t="s">
        <v>432</v>
      </c>
      <c r="H108" s="97" t="s">
        <v>692</v>
      </c>
      <c r="I108" s="75">
        <v>24370</v>
      </c>
      <c r="J108" s="75">
        <f t="shared" si="48"/>
        <v>4630.3</v>
      </c>
      <c r="K108" s="75">
        <f t="shared" si="49"/>
        <v>29000.3</v>
      </c>
      <c r="L108" s="92">
        <f t="shared" si="50"/>
        <v>29000.3</v>
      </c>
      <c r="M108" s="97" t="s">
        <v>739</v>
      </c>
      <c r="N108" s="75">
        <v>27647</v>
      </c>
      <c r="O108" s="75">
        <f t="shared" si="51"/>
        <v>5252.93</v>
      </c>
      <c r="P108" s="75">
        <f t="shared" si="52"/>
        <v>32899.93</v>
      </c>
      <c r="Q108" s="92">
        <f t="shared" si="53"/>
        <v>32899.93</v>
      </c>
      <c r="R108" s="97" t="s">
        <v>334</v>
      </c>
      <c r="S108" s="75">
        <v>23950</v>
      </c>
      <c r="T108" s="75">
        <f t="shared" si="54"/>
        <v>4550.5</v>
      </c>
      <c r="U108" s="75">
        <f t="shared" si="55"/>
        <v>28500.5</v>
      </c>
      <c r="V108" s="92">
        <f t="shared" si="56"/>
        <v>28500.5</v>
      </c>
      <c r="W108" s="114">
        <f t="shared" si="57"/>
        <v>90401</v>
      </c>
      <c r="X108" s="115">
        <f t="shared" si="58"/>
        <v>1967</v>
      </c>
      <c r="Y108" s="100">
        <f t="shared" si="59"/>
        <v>2.1758608864946183E-2</v>
      </c>
    </row>
    <row r="109" spans="2:25" ht="45">
      <c r="B109" s="95">
        <v>112</v>
      </c>
      <c r="C109" s="59" t="s">
        <v>740</v>
      </c>
      <c r="D109" s="59" t="s">
        <v>741</v>
      </c>
      <c r="E109" s="28" t="s">
        <v>431</v>
      </c>
      <c r="F109" s="17">
        <v>1</v>
      </c>
      <c r="G109" s="20" t="s">
        <v>432</v>
      </c>
      <c r="H109" s="97" t="s">
        <v>602</v>
      </c>
      <c r="I109" s="75">
        <v>12420</v>
      </c>
      <c r="J109" s="75">
        <f t="shared" si="48"/>
        <v>2359.8000000000002</v>
      </c>
      <c r="K109" s="75">
        <f t="shared" si="49"/>
        <v>14779.8</v>
      </c>
      <c r="L109" s="92">
        <f t="shared" si="50"/>
        <v>14779.8</v>
      </c>
      <c r="M109" s="97" t="s">
        <v>342</v>
      </c>
      <c r="N109" s="75">
        <v>9160</v>
      </c>
      <c r="O109" s="75">
        <f t="shared" si="51"/>
        <v>1740.4</v>
      </c>
      <c r="P109" s="75">
        <f t="shared" si="52"/>
        <v>10900.4</v>
      </c>
      <c r="Q109" s="92">
        <f t="shared" si="53"/>
        <v>10900.4</v>
      </c>
      <c r="R109" s="97" t="s">
        <v>435</v>
      </c>
      <c r="S109" s="75">
        <v>12605</v>
      </c>
      <c r="T109" s="75">
        <f t="shared" si="54"/>
        <v>2394.9499999999998</v>
      </c>
      <c r="U109" s="75">
        <f t="shared" si="55"/>
        <v>14999.95</v>
      </c>
      <c r="V109" s="92">
        <f t="shared" si="56"/>
        <v>14999.95</v>
      </c>
      <c r="W109" s="114">
        <f t="shared" si="57"/>
        <v>40680</v>
      </c>
      <c r="X109" s="115">
        <f t="shared" si="58"/>
        <v>1883</v>
      </c>
      <c r="Y109" s="100">
        <f t="shared" si="59"/>
        <v>4.6288102261553589E-2</v>
      </c>
    </row>
    <row r="110" spans="2:25" ht="75">
      <c r="B110" s="21">
        <v>113</v>
      </c>
      <c r="C110" s="59" t="s">
        <v>742</v>
      </c>
      <c r="D110" s="59" t="s">
        <v>743</v>
      </c>
      <c r="E110" s="28" t="s">
        <v>431</v>
      </c>
      <c r="F110" s="17">
        <v>1</v>
      </c>
      <c r="G110" s="20" t="s">
        <v>432</v>
      </c>
      <c r="H110" s="149" t="s">
        <v>744</v>
      </c>
      <c r="I110" s="150">
        <v>3162</v>
      </c>
      <c r="J110" s="75">
        <f t="shared" si="48"/>
        <v>600.78</v>
      </c>
      <c r="K110" s="75">
        <f t="shared" si="49"/>
        <v>3762.7799999999997</v>
      </c>
      <c r="L110" s="92">
        <f t="shared" si="50"/>
        <v>3762.7799999999997</v>
      </c>
      <c r="M110" s="152" t="s">
        <v>745</v>
      </c>
      <c r="N110" s="150">
        <v>3781</v>
      </c>
      <c r="O110" s="75">
        <f t="shared" si="51"/>
        <v>718.39</v>
      </c>
      <c r="P110" s="75">
        <f t="shared" si="52"/>
        <v>4499.3900000000003</v>
      </c>
      <c r="Q110" s="92">
        <f t="shared" si="53"/>
        <v>4499.3900000000003</v>
      </c>
      <c r="R110" s="152" t="s">
        <v>746</v>
      </c>
      <c r="S110" s="150">
        <v>4700</v>
      </c>
      <c r="T110" s="75">
        <f t="shared" si="54"/>
        <v>893</v>
      </c>
      <c r="U110" s="75">
        <f t="shared" si="55"/>
        <v>5593</v>
      </c>
      <c r="V110" s="92">
        <f t="shared" si="56"/>
        <v>5593</v>
      </c>
      <c r="W110" s="114">
        <f t="shared" si="57"/>
        <v>13855</v>
      </c>
      <c r="X110" s="115">
        <f t="shared" si="58"/>
        <v>752</v>
      </c>
      <c r="Y110" s="100">
        <f t="shared" si="59"/>
        <v>5.4276434500180437E-2</v>
      </c>
    </row>
    <row r="111" spans="2:25" ht="120">
      <c r="B111" s="68">
        <v>114</v>
      </c>
      <c r="C111" s="59" t="s">
        <v>747</v>
      </c>
      <c r="D111" s="59" t="s">
        <v>748</v>
      </c>
      <c r="E111" s="28" t="s">
        <v>456</v>
      </c>
      <c r="F111" s="17">
        <v>1</v>
      </c>
      <c r="G111" s="20" t="s">
        <v>432</v>
      </c>
      <c r="H111" s="97" t="s">
        <v>519</v>
      </c>
      <c r="I111" s="75">
        <v>16900</v>
      </c>
      <c r="J111" s="75">
        <f t="shared" si="48"/>
        <v>3211</v>
      </c>
      <c r="K111" s="75">
        <f t="shared" si="49"/>
        <v>20111</v>
      </c>
      <c r="L111" s="92">
        <f t="shared" si="50"/>
        <v>20111</v>
      </c>
      <c r="M111" s="97" t="s">
        <v>749</v>
      </c>
      <c r="N111" s="75">
        <v>24400</v>
      </c>
      <c r="O111" s="75">
        <f t="shared" si="51"/>
        <v>4636</v>
      </c>
      <c r="P111" s="75">
        <f t="shared" si="52"/>
        <v>29036</v>
      </c>
      <c r="Q111" s="92">
        <f t="shared" si="53"/>
        <v>29036</v>
      </c>
      <c r="R111" s="97" t="s">
        <v>342</v>
      </c>
      <c r="S111" s="75">
        <v>32689</v>
      </c>
      <c r="T111" s="75">
        <f t="shared" si="54"/>
        <v>6210.91</v>
      </c>
      <c r="U111" s="75">
        <f t="shared" si="55"/>
        <v>38899.910000000003</v>
      </c>
      <c r="V111" s="92">
        <f t="shared" si="56"/>
        <v>38899.910000000003</v>
      </c>
      <c r="W111" s="114">
        <f t="shared" si="57"/>
        <v>88047</v>
      </c>
      <c r="X111" s="115">
        <f t="shared" si="58"/>
        <v>7674</v>
      </c>
      <c r="Y111" s="100">
        <f t="shared" si="59"/>
        <v>8.7157995161675009E-2</v>
      </c>
    </row>
    <row r="112" spans="2:25" ht="270">
      <c r="B112" s="95">
        <v>115</v>
      </c>
      <c r="C112" s="59" t="s">
        <v>750</v>
      </c>
      <c r="D112" s="59" t="s">
        <v>751</v>
      </c>
      <c r="E112" s="28" t="s">
        <v>431</v>
      </c>
      <c r="F112" s="17">
        <v>1</v>
      </c>
      <c r="G112" s="20" t="s">
        <v>432</v>
      </c>
      <c r="H112" s="159" t="s">
        <v>752</v>
      </c>
      <c r="I112" s="150">
        <v>75000</v>
      </c>
      <c r="J112" s="75">
        <f t="shared" si="48"/>
        <v>14250</v>
      </c>
      <c r="K112" s="75">
        <f t="shared" si="49"/>
        <v>89250</v>
      </c>
      <c r="L112" s="92">
        <f t="shared" si="50"/>
        <v>89250</v>
      </c>
      <c r="M112" s="159" t="s">
        <v>753</v>
      </c>
      <c r="N112" s="150">
        <v>58700</v>
      </c>
      <c r="O112" s="75">
        <f t="shared" si="51"/>
        <v>11153</v>
      </c>
      <c r="P112" s="75">
        <f t="shared" si="52"/>
        <v>69853</v>
      </c>
      <c r="Q112" s="92">
        <f t="shared" si="53"/>
        <v>69853</v>
      </c>
      <c r="R112" s="150" t="s">
        <v>754</v>
      </c>
      <c r="S112" s="150">
        <v>39900</v>
      </c>
      <c r="T112" s="75">
        <f t="shared" si="54"/>
        <v>7581</v>
      </c>
      <c r="U112" s="75">
        <f t="shared" si="55"/>
        <v>47481</v>
      </c>
      <c r="V112" s="92">
        <f t="shared" si="56"/>
        <v>47481</v>
      </c>
      <c r="W112" s="114">
        <f t="shared" si="57"/>
        <v>206584</v>
      </c>
      <c r="X112" s="115">
        <f t="shared" si="58"/>
        <v>17067</v>
      </c>
      <c r="Y112" s="100">
        <f t="shared" si="59"/>
        <v>8.2615304186190605E-2</v>
      </c>
    </row>
    <row r="113" spans="2:25" ht="240">
      <c r="B113" s="21">
        <v>116</v>
      </c>
      <c r="C113" s="59" t="s">
        <v>755</v>
      </c>
      <c r="D113" s="59" t="s">
        <v>756</v>
      </c>
      <c r="E113" s="28" t="s">
        <v>456</v>
      </c>
      <c r="F113" s="17">
        <v>1</v>
      </c>
      <c r="G113" s="20" t="s">
        <v>432</v>
      </c>
      <c r="H113" s="97" t="s">
        <v>757</v>
      </c>
      <c r="I113" s="75">
        <v>10916</v>
      </c>
      <c r="J113" s="75">
        <f t="shared" si="48"/>
        <v>2074.04</v>
      </c>
      <c r="K113" s="75">
        <f t="shared" si="49"/>
        <v>12990.04</v>
      </c>
      <c r="L113" s="92">
        <f t="shared" si="50"/>
        <v>12990.04</v>
      </c>
      <c r="M113" s="97" t="s">
        <v>758</v>
      </c>
      <c r="N113" s="75">
        <v>13000</v>
      </c>
      <c r="O113" s="75">
        <f t="shared" si="51"/>
        <v>2470</v>
      </c>
      <c r="P113" s="75">
        <f t="shared" si="52"/>
        <v>15470</v>
      </c>
      <c r="Q113" s="92">
        <f t="shared" si="53"/>
        <v>15470</v>
      </c>
      <c r="R113" s="97" t="s">
        <v>759</v>
      </c>
      <c r="S113" s="75">
        <v>10084</v>
      </c>
      <c r="T113" s="75">
        <f t="shared" si="54"/>
        <v>1915.96</v>
      </c>
      <c r="U113" s="75">
        <f t="shared" si="55"/>
        <v>11999.96</v>
      </c>
      <c r="V113" s="92">
        <f t="shared" si="56"/>
        <v>11999.96</v>
      </c>
      <c r="W113" s="114">
        <f t="shared" si="57"/>
        <v>40460</v>
      </c>
      <c r="X113" s="115">
        <f t="shared" si="58"/>
        <v>1460</v>
      </c>
      <c r="Y113" s="100">
        <f t="shared" si="59"/>
        <v>3.6085022244191793E-2</v>
      </c>
    </row>
    <row r="114" spans="2:25" ht="240">
      <c r="B114" s="95">
        <v>117</v>
      </c>
      <c r="C114" s="59" t="s">
        <v>760</v>
      </c>
      <c r="D114" s="59" t="s">
        <v>761</v>
      </c>
      <c r="E114" s="28" t="s">
        <v>431</v>
      </c>
      <c r="F114" s="17">
        <v>1</v>
      </c>
      <c r="G114" s="20" t="s">
        <v>432</v>
      </c>
      <c r="H114" s="97" t="s">
        <v>762</v>
      </c>
      <c r="I114" s="75">
        <v>3781.5</v>
      </c>
      <c r="J114" s="75">
        <f t="shared" si="48"/>
        <v>718.48500000000001</v>
      </c>
      <c r="K114" s="75">
        <f t="shared" si="49"/>
        <v>4499.9849999999997</v>
      </c>
      <c r="L114" s="92">
        <f t="shared" si="50"/>
        <v>4499.9849999999997</v>
      </c>
      <c r="M114" s="97" t="s">
        <v>104</v>
      </c>
      <c r="N114" s="75">
        <v>4622</v>
      </c>
      <c r="O114" s="75">
        <f t="shared" si="51"/>
        <v>878.18000000000006</v>
      </c>
      <c r="P114" s="75">
        <f t="shared" si="52"/>
        <v>5500.18</v>
      </c>
      <c r="Q114" s="92">
        <f t="shared" si="53"/>
        <v>5500.18</v>
      </c>
      <c r="R114" s="97" t="s">
        <v>763</v>
      </c>
      <c r="S114" s="75">
        <v>4201.5</v>
      </c>
      <c r="T114" s="75">
        <f t="shared" si="54"/>
        <v>798.28499999999997</v>
      </c>
      <c r="U114" s="75">
        <f t="shared" si="55"/>
        <v>4999.7849999999999</v>
      </c>
      <c r="V114" s="92">
        <f t="shared" si="56"/>
        <v>4999.7849999999999</v>
      </c>
      <c r="W114" s="114">
        <f t="shared" si="57"/>
        <v>15000</v>
      </c>
      <c r="X114" s="115">
        <f t="shared" si="58"/>
        <v>408</v>
      </c>
      <c r="Y114" s="100">
        <f t="shared" si="59"/>
        <v>2.7199999999999998E-2</v>
      </c>
    </row>
    <row r="115" spans="2:25" ht="330">
      <c r="B115" s="21">
        <v>118</v>
      </c>
      <c r="C115" s="59" t="s">
        <v>460</v>
      </c>
      <c r="D115" s="59" t="s">
        <v>764</v>
      </c>
      <c r="E115" s="28" t="s">
        <v>431</v>
      </c>
      <c r="F115" s="17">
        <v>1</v>
      </c>
      <c r="G115" s="20" t="s">
        <v>432</v>
      </c>
      <c r="H115" s="105" t="s">
        <v>765</v>
      </c>
      <c r="I115" s="75">
        <v>12500</v>
      </c>
      <c r="J115" s="75">
        <f t="shared" si="48"/>
        <v>2375</v>
      </c>
      <c r="K115" s="75">
        <f t="shared" si="49"/>
        <v>14875</v>
      </c>
      <c r="L115" s="92">
        <f t="shared" si="50"/>
        <v>14875</v>
      </c>
      <c r="M115" s="105" t="s">
        <v>463</v>
      </c>
      <c r="N115" s="75">
        <v>10000</v>
      </c>
      <c r="O115" s="75">
        <f t="shared" si="51"/>
        <v>1900</v>
      </c>
      <c r="P115" s="75">
        <f t="shared" si="52"/>
        <v>11900</v>
      </c>
      <c r="Q115" s="92">
        <f t="shared" si="53"/>
        <v>11900</v>
      </c>
      <c r="R115" s="105" t="s">
        <v>766</v>
      </c>
      <c r="S115" s="75">
        <v>9000</v>
      </c>
      <c r="T115" s="75">
        <f t="shared" si="54"/>
        <v>1710</v>
      </c>
      <c r="U115" s="75">
        <f t="shared" si="55"/>
        <v>10710</v>
      </c>
      <c r="V115" s="92">
        <f t="shared" si="56"/>
        <v>10710</v>
      </c>
      <c r="W115" s="114">
        <f t="shared" si="57"/>
        <v>37485</v>
      </c>
      <c r="X115" s="115">
        <f t="shared" si="58"/>
        <v>1752</v>
      </c>
      <c r="Y115" s="100">
        <f t="shared" si="59"/>
        <v>4.6738695478191275E-2</v>
      </c>
    </row>
    <row r="116" spans="2:25" ht="51">
      <c r="B116" s="68">
        <v>119</v>
      </c>
      <c r="C116" s="59" t="s">
        <v>767</v>
      </c>
      <c r="D116" s="59" t="s">
        <v>768</v>
      </c>
      <c r="E116" s="28" t="s">
        <v>431</v>
      </c>
      <c r="F116" s="17">
        <v>1</v>
      </c>
      <c r="G116" s="20" t="s">
        <v>432</v>
      </c>
      <c r="H116" s="105" t="s">
        <v>434</v>
      </c>
      <c r="I116" s="88">
        <v>29412</v>
      </c>
      <c r="J116" s="88">
        <f t="shared" si="48"/>
        <v>5588.28</v>
      </c>
      <c r="K116" s="75">
        <f t="shared" si="49"/>
        <v>35000.28</v>
      </c>
      <c r="L116" s="92">
        <f t="shared" si="50"/>
        <v>35000.28</v>
      </c>
      <c r="M116" s="105" t="s">
        <v>435</v>
      </c>
      <c r="N116" s="88">
        <v>25210</v>
      </c>
      <c r="O116" s="88">
        <f t="shared" si="51"/>
        <v>4789.8999999999996</v>
      </c>
      <c r="P116" s="75">
        <f t="shared" si="52"/>
        <v>29999.9</v>
      </c>
      <c r="Q116" s="92">
        <f t="shared" si="53"/>
        <v>29999.9</v>
      </c>
      <c r="R116" s="98" t="s">
        <v>433</v>
      </c>
      <c r="S116" s="88">
        <v>28992</v>
      </c>
      <c r="T116" s="75">
        <f t="shared" si="54"/>
        <v>5508.4800000000005</v>
      </c>
      <c r="U116" s="75">
        <f t="shared" si="55"/>
        <v>34500.480000000003</v>
      </c>
      <c r="V116" s="92">
        <f t="shared" si="56"/>
        <v>34500.480000000003</v>
      </c>
      <c r="W116" s="114">
        <f t="shared" si="57"/>
        <v>99501</v>
      </c>
      <c r="X116" s="115">
        <f t="shared" si="58"/>
        <v>2249</v>
      </c>
      <c r="Y116" s="100">
        <f t="shared" si="59"/>
        <v>2.260278791167928E-2</v>
      </c>
    </row>
    <row r="117" spans="2:25" ht="390">
      <c r="B117" s="95">
        <v>120</v>
      </c>
      <c r="C117" s="59" t="s">
        <v>429</v>
      </c>
      <c r="D117" s="59" t="s">
        <v>430</v>
      </c>
      <c r="E117" s="28" t="s">
        <v>431</v>
      </c>
      <c r="F117" s="59">
        <v>1</v>
      </c>
      <c r="G117" s="20" t="s">
        <v>432</v>
      </c>
      <c r="H117" s="97" t="s">
        <v>433</v>
      </c>
      <c r="I117" s="75">
        <v>13277</v>
      </c>
      <c r="J117" s="75">
        <f t="shared" si="48"/>
        <v>2522.63</v>
      </c>
      <c r="K117" s="75">
        <f t="shared" si="49"/>
        <v>15799.630000000001</v>
      </c>
      <c r="L117" s="92">
        <f t="shared" si="50"/>
        <v>15799.630000000001</v>
      </c>
      <c r="M117" s="97" t="s">
        <v>434</v>
      </c>
      <c r="N117" s="75">
        <f>16000/1.19</f>
        <v>13445.378151260506</v>
      </c>
      <c r="O117" s="75">
        <f t="shared" si="51"/>
        <v>2554.6218487394963</v>
      </c>
      <c r="P117" s="75">
        <f t="shared" si="52"/>
        <v>16000.000000000002</v>
      </c>
      <c r="Q117" s="92">
        <f t="shared" si="53"/>
        <v>16000.000000000002</v>
      </c>
      <c r="R117" s="97" t="s">
        <v>435</v>
      </c>
      <c r="S117" s="75">
        <v>11765</v>
      </c>
      <c r="T117" s="75">
        <f t="shared" si="54"/>
        <v>2235.35</v>
      </c>
      <c r="U117" s="75">
        <f t="shared" si="55"/>
        <v>14000.35</v>
      </c>
      <c r="V117" s="92">
        <f t="shared" si="56"/>
        <v>14000.35</v>
      </c>
      <c r="W117" s="114">
        <f t="shared" si="57"/>
        <v>45800</v>
      </c>
      <c r="X117" s="115">
        <f t="shared" si="58"/>
        <v>899</v>
      </c>
      <c r="Y117" s="100">
        <f t="shared" si="59"/>
        <v>1.9628820960698689E-2</v>
      </c>
    </row>
    <row r="118" spans="2:25" ht="409.5">
      <c r="B118" s="21">
        <v>121</v>
      </c>
      <c r="C118" s="59" t="s">
        <v>769</v>
      </c>
      <c r="D118" s="59" t="s">
        <v>770</v>
      </c>
      <c r="E118" s="28" t="s">
        <v>431</v>
      </c>
      <c r="F118" s="17">
        <v>1</v>
      </c>
      <c r="G118" s="20" t="s">
        <v>432</v>
      </c>
      <c r="H118" s="97" t="s">
        <v>518</v>
      </c>
      <c r="I118" s="75">
        <v>77000</v>
      </c>
      <c r="J118" s="75">
        <f t="shared" si="48"/>
        <v>14630</v>
      </c>
      <c r="K118" s="75">
        <f t="shared" si="49"/>
        <v>91630</v>
      </c>
      <c r="L118" s="92">
        <f t="shared" si="50"/>
        <v>91630</v>
      </c>
      <c r="M118" s="97" t="s">
        <v>67</v>
      </c>
      <c r="N118" s="75">
        <v>72000</v>
      </c>
      <c r="O118" s="75">
        <f t="shared" si="51"/>
        <v>13680</v>
      </c>
      <c r="P118" s="75">
        <f t="shared" si="52"/>
        <v>85680</v>
      </c>
      <c r="Q118" s="92">
        <f t="shared" si="53"/>
        <v>85680</v>
      </c>
      <c r="R118" s="97" t="s">
        <v>771</v>
      </c>
      <c r="S118" s="75">
        <v>65000</v>
      </c>
      <c r="T118" s="75">
        <f t="shared" si="54"/>
        <v>12350</v>
      </c>
      <c r="U118" s="75">
        <f t="shared" si="55"/>
        <v>77350</v>
      </c>
      <c r="V118" s="92">
        <f t="shared" si="56"/>
        <v>77350</v>
      </c>
      <c r="W118" s="114">
        <f t="shared" si="57"/>
        <v>254660</v>
      </c>
      <c r="X118" s="115">
        <f t="shared" si="58"/>
        <v>5857</v>
      </c>
      <c r="Y118" s="100">
        <f t="shared" si="59"/>
        <v>2.299929317521401E-2</v>
      </c>
    </row>
    <row r="119" spans="2:25" ht="60">
      <c r="B119" s="95">
        <v>122</v>
      </c>
      <c r="C119" s="59" t="s">
        <v>772</v>
      </c>
      <c r="D119" s="59" t="s">
        <v>773</v>
      </c>
      <c r="E119" s="28" t="s">
        <v>431</v>
      </c>
      <c r="F119" s="17">
        <v>1</v>
      </c>
      <c r="G119" s="20" t="s">
        <v>432</v>
      </c>
      <c r="H119" s="105" t="s">
        <v>506</v>
      </c>
      <c r="I119" s="75">
        <v>7750</v>
      </c>
      <c r="J119" s="75">
        <f t="shared" si="48"/>
        <v>1472.5</v>
      </c>
      <c r="K119" s="75">
        <f t="shared" si="49"/>
        <v>9222.5</v>
      </c>
      <c r="L119" s="92">
        <f t="shared" si="50"/>
        <v>9222.5</v>
      </c>
      <c r="M119" s="97" t="s">
        <v>497</v>
      </c>
      <c r="N119" s="75">
        <v>3361</v>
      </c>
      <c r="O119" s="75">
        <f t="shared" si="51"/>
        <v>638.59</v>
      </c>
      <c r="P119" s="75">
        <f t="shared" si="52"/>
        <v>3999.59</v>
      </c>
      <c r="Q119" s="92">
        <f t="shared" si="53"/>
        <v>3999.59</v>
      </c>
      <c r="R119" s="97" t="s">
        <v>489</v>
      </c>
      <c r="S119" s="75">
        <v>7731</v>
      </c>
      <c r="T119" s="75">
        <f t="shared" si="54"/>
        <v>1468.89</v>
      </c>
      <c r="U119" s="75">
        <f t="shared" si="55"/>
        <v>9199.89</v>
      </c>
      <c r="V119" s="92">
        <f t="shared" si="56"/>
        <v>9199.89</v>
      </c>
      <c r="W119" s="114">
        <f t="shared" si="57"/>
        <v>22422</v>
      </c>
      <c r="X119" s="115">
        <f t="shared" si="58"/>
        <v>2457</v>
      </c>
      <c r="Y119" s="100">
        <f t="shared" si="59"/>
        <v>0.10957987690660959</v>
      </c>
    </row>
    <row r="120" spans="2:25" ht="75">
      <c r="B120" s="21">
        <v>123</v>
      </c>
      <c r="C120" s="59" t="s">
        <v>774</v>
      </c>
      <c r="D120" s="59" t="s">
        <v>775</v>
      </c>
      <c r="E120" s="28" t="s">
        <v>431</v>
      </c>
      <c r="F120" s="17">
        <v>1</v>
      </c>
      <c r="G120" s="20" t="s">
        <v>432</v>
      </c>
      <c r="H120" s="97" t="s">
        <v>776</v>
      </c>
      <c r="I120" s="75">
        <v>6302</v>
      </c>
      <c r="J120" s="75">
        <f t="shared" si="48"/>
        <v>1197.3800000000001</v>
      </c>
      <c r="K120" s="75">
        <f t="shared" si="49"/>
        <v>7499.38</v>
      </c>
      <c r="L120" s="92">
        <f t="shared" si="50"/>
        <v>7499.38</v>
      </c>
      <c r="M120" s="97" t="s">
        <v>777</v>
      </c>
      <c r="N120" s="75">
        <v>5462</v>
      </c>
      <c r="O120" s="75">
        <f t="shared" si="51"/>
        <v>1037.78</v>
      </c>
      <c r="P120" s="75">
        <f t="shared" si="52"/>
        <v>6499.78</v>
      </c>
      <c r="Q120" s="92">
        <f t="shared" si="53"/>
        <v>6499.78</v>
      </c>
      <c r="R120" s="97" t="s">
        <v>778</v>
      </c>
      <c r="S120" s="75">
        <v>5882</v>
      </c>
      <c r="T120" s="75">
        <f t="shared" si="54"/>
        <v>1117.58</v>
      </c>
      <c r="U120" s="75">
        <f t="shared" si="55"/>
        <v>6999.58</v>
      </c>
      <c r="V120" s="92">
        <f t="shared" si="56"/>
        <v>6999.58</v>
      </c>
      <c r="W120" s="114">
        <f t="shared" si="57"/>
        <v>20999</v>
      </c>
      <c r="X120" s="115">
        <f t="shared" si="58"/>
        <v>408</v>
      </c>
      <c r="Y120" s="100">
        <f t="shared" si="59"/>
        <v>1.9429496642697271E-2</v>
      </c>
    </row>
    <row r="121" spans="2:25" ht="210">
      <c r="B121" s="68">
        <v>124</v>
      </c>
      <c r="C121" s="59" t="s">
        <v>779</v>
      </c>
      <c r="D121" s="59" t="s">
        <v>780</v>
      </c>
      <c r="E121" s="28" t="s">
        <v>431</v>
      </c>
      <c r="F121" s="17">
        <v>1</v>
      </c>
      <c r="G121" s="20" t="s">
        <v>432</v>
      </c>
      <c r="H121" s="97" t="s">
        <v>104</v>
      </c>
      <c r="I121" s="75">
        <v>7983</v>
      </c>
      <c r="J121" s="75">
        <f t="shared" si="48"/>
        <v>1516.77</v>
      </c>
      <c r="K121" s="75">
        <f t="shared" si="49"/>
        <v>9499.77</v>
      </c>
      <c r="L121" s="92">
        <f t="shared" si="50"/>
        <v>9499.77</v>
      </c>
      <c r="M121" s="97" t="s">
        <v>763</v>
      </c>
      <c r="N121" s="75">
        <v>6639</v>
      </c>
      <c r="O121" s="75">
        <f t="shared" si="51"/>
        <v>1261.4100000000001</v>
      </c>
      <c r="P121" s="75">
        <f t="shared" si="52"/>
        <v>7900.41</v>
      </c>
      <c r="Q121" s="92">
        <f t="shared" si="53"/>
        <v>7900.41</v>
      </c>
      <c r="R121" s="97" t="s">
        <v>762</v>
      </c>
      <c r="S121" s="75">
        <v>6302.5</v>
      </c>
      <c r="T121" s="75">
        <f t="shared" si="54"/>
        <v>1197.4749999999999</v>
      </c>
      <c r="U121" s="75">
        <f t="shared" si="55"/>
        <v>7499.9750000000004</v>
      </c>
      <c r="V121" s="92">
        <f t="shared" si="56"/>
        <v>7499.9750000000004</v>
      </c>
      <c r="W121" s="114">
        <f t="shared" si="57"/>
        <v>24900</v>
      </c>
      <c r="X121" s="115">
        <f t="shared" si="58"/>
        <v>864</v>
      </c>
      <c r="Y121" s="100">
        <f t="shared" si="59"/>
        <v>3.4698795180722893E-2</v>
      </c>
    </row>
    <row r="122" spans="2:25" ht="90">
      <c r="B122" s="95">
        <v>125</v>
      </c>
      <c r="C122" s="59" t="s">
        <v>781</v>
      </c>
      <c r="D122" s="59" t="s">
        <v>782</v>
      </c>
      <c r="E122" s="28" t="s">
        <v>431</v>
      </c>
      <c r="F122" s="17">
        <v>1</v>
      </c>
      <c r="G122" s="20" t="s">
        <v>432</v>
      </c>
      <c r="H122" s="97" t="s">
        <v>783</v>
      </c>
      <c r="I122" s="75">
        <v>2000</v>
      </c>
      <c r="J122" s="75">
        <f t="shared" si="48"/>
        <v>380</v>
      </c>
      <c r="K122" s="75">
        <f t="shared" si="49"/>
        <v>2380</v>
      </c>
      <c r="L122" s="92">
        <f t="shared" si="50"/>
        <v>2380</v>
      </c>
      <c r="M122" s="97" t="s">
        <v>784</v>
      </c>
      <c r="N122" s="75">
        <v>1681</v>
      </c>
      <c r="O122" s="75">
        <f t="shared" si="51"/>
        <v>319.39</v>
      </c>
      <c r="P122" s="75">
        <f t="shared" si="52"/>
        <v>2000.3899999999999</v>
      </c>
      <c r="Q122" s="92">
        <f t="shared" si="53"/>
        <v>2000.3899999999999</v>
      </c>
      <c r="R122" s="97" t="s">
        <v>785</v>
      </c>
      <c r="S122" s="75">
        <v>1513</v>
      </c>
      <c r="T122" s="75">
        <f t="shared" si="54"/>
        <v>287.47000000000003</v>
      </c>
      <c r="U122" s="75">
        <f t="shared" si="55"/>
        <v>1800.47</v>
      </c>
      <c r="V122" s="92">
        <f t="shared" si="56"/>
        <v>1800.47</v>
      </c>
      <c r="W122" s="114">
        <f t="shared" si="57"/>
        <v>6181</v>
      </c>
      <c r="X122" s="115">
        <f t="shared" si="58"/>
        <v>240</v>
      </c>
      <c r="Y122" s="100">
        <f t="shared" si="59"/>
        <v>3.8828668500242677E-2</v>
      </c>
    </row>
    <row r="123" spans="2:25" ht="75">
      <c r="B123" s="21">
        <v>126</v>
      </c>
      <c r="C123" s="59" t="s">
        <v>786</v>
      </c>
      <c r="D123" s="59" t="s">
        <v>787</v>
      </c>
      <c r="E123" s="28" t="s">
        <v>431</v>
      </c>
      <c r="F123" s="17">
        <v>1</v>
      </c>
      <c r="G123" s="20" t="s">
        <v>432</v>
      </c>
      <c r="H123" s="97" t="s">
        <v>519</v>
      </c>
      <c r="I123" s="75">
        <v>2500</v>
      </c>
      <c r="J123" s="75">
        <f t="shared" si="48"/>
        <v>475</v>
      </c>
      <c r="K123" s="75">
        <f t="shared" si="49"/>
        <v>2975</v>
      </c>
      <c r="L123" s="92">
        <f t="shared" si="50"/>
        <v>2975</v>
      </c>
      <c r="M123" s="97" t="s">
        <v>116</v>
      </c>
      <c r="N123" s="75">
        <v>1260.5</v>
      </c>
      <c r="O123" s="75">
        <f t="shared" si="51"/>
        <v>239.495</v>
      </c>
      <c r="P123" s="75">
        <f t="shared" si="52"/>
        <v>1499.9949999999999</v>
      </c>
      <c r="Q123" s="92">
        <f t="shared" si="53"/>
        <v>1499.9949999999999</v>
      </c>
      <c r="R123" s="97" t="s">
        <v>783</v>
      </c>
      <c r="S123" s="75">
        <v>2200</v>
      </c>
      <c r="T123" s="75">
        <f t="shared" si="54"/>
        <v>418</v>
      </c>
      <c r="U123" s="75">
        <f t="shared" si="55"/>
        <v>2618</v>
      </c>
      <c r="V123" s="92">
        <f t="shared" si="56"/>
        <v>2618</v>
      </c>
      <c r="W123" s="114">
        <f t="shared" si="57"/>
        <v>7093</v>
      </c>
      <c r="X123" s="115">
        <f t="shared" si="58"/>
        <v>628</v>
      </c>
      <c r="Y123" s="100">
        <f t="shared" si="59"/>
        <v>8.8537995206541667E-2</v>
      </c>
    </row>
    <row r="124" spans="2:25" ht="75">
      <c r="B124" s="95">
        <v>127</v>
      </c>
      <c r="C124" s="59" t="s">
        <v>788</v>
      </c>
      <c r="D124" s="59" t="s">
        <v>789</v>
      </c>
      <c r="E124" s="28" t="s">
        <v>431</v>
      </c>
      <c r="F124" s="17">
        <v>1</v>
      </c>
      <c r="G124" s="20" t="s">
        <v>432</v>
      </c>
      <c r="H124" s="97" t="s">
        <v>519</v>
      </c>
      <c r="I124" s="75">
        <v>1200</v>
      </c>
      <c r="J124" s="75">
        <f t="shared" si="48"/>
        <v>228</v>
      </c>
      <c r="K124" s="75">
        <f t="shared" si="49"/>
        <v>1428</v>
      </c>
      <c r="L124" s="92">
        <f t="shared" si="50"/>
        <v>1428</v>
      </c>
      <c r="M124" s="97" t="s">
        <v>783</v>
      </c>
      <c r="N124" s="75">
        <v>1000</v>
      </c>
      <c r="O124" s="75">
        <f t="shared" si="51"/>
        <v>190</v>
      </c>
      <c r="P124" s="75">
        <f t="shared" si="52"/>
        <v>1190</v>
      </c>
      <c r="Q124" s="92">
        <f t="shared" si="53"/>
        <v>1190</v>
      </c>
      <c r="R124" s="97" t="s">
        <v>116</v>
      </c>
      <c r="S124" s="75">
        <v>798</v>
      </c>
      <c r="T124" s="75">
        <f t="shared" si="54"/>
        <v>151.62</v>
      </c>
      <c r="U124" s="75">
        <f t="shared" si="55"/>
        <v>949.62</v>
      </c>
      <c r="V124" s="92">
        <f t="shared" si="56"/>
        <v>949.62</v>
      </c>
      <c r="W124" s="114">
        <f t="shared" si="57"/>
        <v>3568</v>
      </c>
      <c r="X124" s="115">
        <f t="shared" si="58"/>
        <v>195</v>
      </c>
      <c r="Y124" s="100">
        <f t="shared" si="59"/>
        <v>5.4652466367713003E-2</v>
      </c>
    </row>
    <row r="125" spans="2:25" ht="75">
      <c r="B125" s="21">
        <v>128</v>
      </c>
      <c r="C125" s="59" t="s">
        <v>790</v>
      </c>
      <c r="D125" s="59" t="s">
        <v>791</v>
      </c>
      <c r="E125" s="28" t="s">
        <v>431</v>
      </c>
      <c r="F125" s="17">
        <v>1</v>
      </c>
      <c r="G125" s="20" t="s">
        <v>432</v>
      </c>
      <c r="H125" s="97" t="s">
        <v>519</v>
      </c>
      <c r="I125" s="75">
        <v>3000</v>
      </c>
      <c r="J125" s="75">
        <f t="shared" si="48"/>
        <v>570</v>
      </c>
      <c r="K125" s="75">
        <f t="shared" si="49"/>
        <v>3570</v>
      </c>
      <c r="L125" s="92">
        <f t="shared" si="50"/>
        <v>3570</v>
      </c>
      <c r="M125" s="97" t="s">
        <v>783</v>
      </c>
      <c r="N125" s="75">
        <v>2500</v>
      </c>
      <c r="O125" s="75">
        <f t="shared" si="51"/>
        <v>475</v>
      </c>
      <c r="P125" s="75">
        <f t="shared" si="52"/>
        <v>2975</v>
      </c>
      <c r="Q125" s="92">
        <f t="shared" si="53"/>
        <v>2975</v>
      </c>
      <c r="R125" s="97" t="s">
        <v>116</v>
      </c>
      <c r="S125" s="75">
        <v>2899</v>
      </c>
      <c r="T125" s="75">
        <f t="shared" si="54"/>
        <v>550.81000000000006</v>
      </c>
      <c r="U125" s="75">
        <f t="shared" si="55"/>
        <v>3449.81</v>
      </c>
      <c r="V125" s="92">
        <f t="shared" si="56"/>
        <v>3449.81</v>
      </c>
      <c r="W125" s="114">
        <f t="shared" si="57"/>
        <v>9995</v>
      </c>
      <c r="X125" s="115">
        <f t="shared" si="58"/>
        <v>257</v>
      </c>
      <c r="Y125" s="100">
        <f t="shared" si="59"/>
        <v>2.5712856428214106E-2</v>
      </c>
    </row>
    <row r="126" spans="2:25" ht="90">
      <c r="B126" s="68">
        <v>129</v>
      </c>
      <c r="C126" s="59" t="s">
        <v>792</v>
      </c>
      <c r="D126" s="59" t="s">
        <v>793</v>
      </c>
      <c r="E126" s="28" t="s">
        <v>431</v>
      </c>
      <c r="F126" s="17">
        <v>1</v>
      </c>
      <c r="G126" s="20" t="s">
        <v>432</v>
      </c>
      <c r="H126" s="97" t="s">
        <v>783</v>
      </c>
      <c r="I126" s="75">
        <v>60000</v>
      </c>
      <c r="J126" s="75">
        <f t="shared" si="48"/>
        <v>11400</v>
      </c>
      <c r="K126" s="75">
        <f t="shared" si="49"/>
        <v>71400</v>
      </c>
      <c r="L126" s="92">
        <f t="shared" si="50"/>
        <v>71400</v>
      </c>
      <c r="M126" s="97" t="s">
        <v>794</v>
      </c>
      <c r="N126" s="75">
        <v>70587</v>
      </c>
      <c r="O126" s="75">
        <f t="shared" si="51"/>
        <v>13411.53</v>
      </c>
      <c r="P126" s="75">
        <f t="shared" si="52"/>
        <v>83998.53</v>
      </c>
      <c r="Q126" s="92">
        <f t="shared" si="53"/>
        <v>83998.53</v>
      </c>
      <c r="R126" s="97" t="s">
        <v>128</v>
      </c>
      <c r="S126" s="75">
        <v>60504</v>
      </c>
      <c r="T126" s="75">
        <f t="shared" si="54"/>
        <v>11495.76</v>
      </c>
      <c r="U126" s="75">
        <f t="shared" si="55"/>
        <v>71999.759999999995</v>
      </c>
      <c r="V126" s="92">
        <f t="shared" si="56"/>
        <v>71999.759999999995</v>
      </c>
      <c r="W126" s="114">
        <f t="shared" si="57"/>
        <v>227398</v>
      </c>
      <c r="X126" s="115">
        <f t="shared" si="58"/>
        <v>5803</v>
      </c>
      <c r="Y126" s="100">
        <f t="shared" si="59"/>
        <v>2.5519133853419994E-2</v>
      </c>
    </row>
    <row r="127" spans="2:25" ht="120">
      <c r="B127" s="95">
        <v>130</v>
      </c>
      <c r="C127" s="59" t="s">
        <v>795</v>
      </c>
      <c r="D127" s="59" t="s">
        <v>796</v>
      </c>
      <c r="E127" s="28" t="s">
        <v>431</v>
      </c>
      <c r="F127" s="17">
        <v>1</v>
      </c>
      <c r="G127" s="20" t="s">
        <v>432</v>
      </c>
      <c r="H127" s="97" t="s">
        <v>112</v>
      </c>
      <c r="I127" s="75">
        <v>99151</v>
      </c>
      <c r="J127" s="75">
        <f t="shared" si="48"/>
        <v>18838.689999999999</v>
      </c>
      <c r="K127" s="75">
        <f t="shared" si="49"/>
        <v>117989.69</v>
      </c>
      <c r="L127" s="92">
        <f t="shared" si="50"/>
        <v>117989.69</v>
      </c>
      <c r="M127" s="97" t="s">
        <v>128</v>
      </c>
      <c r="N127" s="75">
        <v>57142</v>
      </c>
      <c r="O127" s="75">
        <f t="shared" si="51"/>
        <v>10856.98</v>
      </c>
      <c r="P127" s="75">
        <f t="shared" si="52"/>
        <v>67998.98</v>
      </c>
      <c r="Q127" s="92">
        <f t="shared" si="53"/>
        <v>67998.98</v>
      </c>
      <c r="R127" s="97" t="s">
        <v>783</v>
      </c>
      <c r="S127" s="75">
        <v>95000</v>
      </c>
      <c r="T127" s="75">
        <f t="shared" si="54"/>
        <v>18050</v>
      </c>
      <c r="U127" s="75">
        <f t="shared" si="55"/>
        <v>113050</v>
      </c>
      <c r="V127" s="92">
        <f t="shared" si="56"/>
        <v>113050</v>
      </c>
      <c r="W127" s="114">
        <f t="shared" si="57"/>
        <v>299039</v>
      </c>
      <c r="X127" s="115">
        <f t="shared" si="58"/>
        <v>22492</v>
      </c>
      <c r="Y127" s="100">
        <f t="shared" si="59"/>
        <v>7.5214269710639756E-2</v>
      </c>
    </row>
    <row r="128" spans="2:25" ht="105">
      <c r="B128" s="21">
        <v>131</v>
      </c>
      <c r="C128" s="59" t="s">
        <v>797</v>
      </c>
      <c r="D128" s="59" t="s">
        <v>798</v>
      </c>
      <c r="E128" s="28" t="s">
        <v>431</v>
      </c>
      <c r="F128" s="17">
        <v>1</v>
      </c>
      <c r="G128" s="20" t="s">
        <v>432</v>
      </c>
      <c r="H128" s="97" t="s">
        <v>783</v>
      </c>
      <c r="I128" s="75">
        <v>105000</v>
      </c>
      <c r="J128" s="75">
        <f t="shared" si="48"/>
        <v>19950</v>
      </c>
      <c r="K128" s="75">
        <f t="shared" si="49"/>
        <v>124950</v>
      </c>
      <c r="L128" s="92">
        <f t="shared" si="50"/>
        <v>124950</v>
      </c>
      <c r="M128" s="97" t="s">
        <v>112</v>
      </c>
      <c r="N128" s="75">
        <v>130990</v>
      </c>
      <c r="O128" s="75">
        <f t="shared" si="51"/>
        <v>24888.1</v>
      </c>
      <c r="P128" s="75">
        <f t="shared" si="52"/>
        <v>155878.1</v>
      </c>
      <c r="Q128" s="92">
        <f t="shared" si="53"/>
        <v>155878.1</v>
      </c>
      <c r="R128" s="97" t="s">
        <v>128</v>
      </c>
      <c r="S128" s="75">
        <v>96639</v>
      </c>
      <c r="T128" s="75">
        <f t="shared" si="54"/>
        <v>18361.41</v>
      </c>
      <c r="U128" s="75">
        <f t="shared" si="55"/>
        <v>115000.41</v>
      </c>
      <c r="V128" s="92">
        <f t="shared" si="56"/>
        <v>115000.41</v>
      </c>
      <c r="W128" s="114">
        <f t="shared" si="57"/>
        <v>395829</v>
      </c>
      <c r="X128" s="115">
        <f t="shared" si="58"/>
        <v>17405</v>
      </c>
      <c r="Y128" s="100">
        <f t="shared" si="59"/>
        <v>4.3971007682610419E-2</v>
      </c>
    </row>
    <row r="129" spans="2:25" ht="195">
      <c r="B129" s="95">
        <v>132</v>
      </c>
      <c r="C129" s="59" t="s">
        <v>799</v>
      </c>
      <c r="D129" s="59" t="s">
        <v>800</v>
      </c>
      <c r="E129" s="28" t="s">
        <v>431</v>
      </c>
      <c r="F129" s="17">
        <v>1</v>
      </c>
      <c r="G129" s="20" t="s">
        <v>432</v>
      </c>
      <c r="H129" s="97" t="s">
        <v>801</v>
      </c>
      <c r="I129" s="75">
        <v>79832</v>
      </c>
      <c r="J129" s="75">
        <f t="shared" si="48"/>
        <v>15168.08</v>
      </c>
      <c r="K129" s="75">
        <f t="shared" si="49"/>
        <v>95000.08</v>
      </c>
      <c r="L129" s="92">
        <f t="shared" si="50"/>
        <v>95000.08</v>
      </c>
      <c r="M129" s="97" t="s">
        <v>783</v>
      </c>
      <c r="N129" s="75">
        <v>55000</v>
      </c>
      <c r="O129" s="75">
        <f t="shared" si="51"/>
        <v>10450</v>
      </c>
      <c r="P129" s="75">
        <f t="shared" si="52"/>
        <v>65450</v>
      </c>
      <c r="Q129" s="92">
        <f t="shared" si="53"/>
        <v>65450</v>
      </c>
      <c r="R129" s="97" t="s">
        <v>112</v>
      </c>
      <c r="S129" s="75">
        <v>89900</v>
      </c>
      <c r="T129" s="75">
        <f t="shared" si="54"/>
        <v>17081</v>
      </c>
      <c r="U129" s="75">
        <f t="shared" si="55"/>
        <v>106981</v>
      </c>
      <c r="V129" s="92">
        <f t="shared" si="56"/>
        <v>106981</v>
      </c>
      <c r="W129" s="114">
        <f t="shared" si="57"/>
        <v>267431</v>
      </c>
      <c r="X129" s="115">
        <f t="shared" si="58"/>
        <v>17453</v>
      </c>
      <c r="Y129" s="100">
        <f t="shared" si="59"/>
        <v>6.5261693670516888E-2</v>
      </c>
    </row>
    <row r="130" spans="2:25" ht="225">
      <c r="B130" s="21">
        <v>133</v>
      </c>
      <c r="C130" s="59" t="s">
        <v>802</v>
      </c>
      <c r="D130" s="59" t="s">
        <v>803</v>
      </c>
      <c r="E130" s="28" t="s">
        <v>431</v>
      </c>
      <c r="F130" s="17">
        <v>1</v>
      </c>
      <c r="G130" s="20" t="s">
        <v>432</v>
      </c>
      <c r="H130" s="97" t="s">
        <v>112</v>
      </c>
      <c r="I130" s="75">
        <v>8395</v>
      </c>
      <c r="J130" s="75">
        <f t="shared" si="48"/>
        <v>1595.05</v>
      </c>
      <c r="K130" s="75">
        <f t="shared" si="49"/>
        <v>9990.0499999999993</v>
      </c>
      <c r="L130" s="92">
        <f t="shared" si="50"/>
        <v>9990.0499999999993</v>
      </c>
      <c r="M130" s="97" t="s">
        <v>783</v>
      </c>
      <c r="N130" s="75">
        <v>15800</v>
      </c>
      <c r="O130" s="75">
        <f t="shared" si="51"/>
        <v>3002</v>
      </c>
      <c r="P130" s="75">
        <f t="shared" si="52"/>
        <v>18802</v>
      </c>
      <c r="Q130" s="92">
        <f t="shared" si="53"/>
        <v>18802</v>
      </c>
      <c r="R130" s="97" t="s">
        <v>804</v>
      </c>
      <c r="S130" s="75">
        <v>6805</v>
      </c>
      <c r="T130" s="75">
        <f t="shared" si="54"/>
        <v>1292.95</v>
      </c>
      <c r="U130" s="75">
        <f t="shared" si="55"/>
        <v>8097.95</v>
      </c>
      <c r="V130" s="92">
        <f t="shared" si="56"/>
        <v>8097.95</v>
      </c>
      <c r="W130" s="114">
        <f t="shared" si="57"/>
        <v>36890</v>
      </c>
      <c r="X130" s="115">
        <f t="shared" si="58"/>
        <v>4664</v>
      </c>
      <c r="Y130" s="100">
        <f t="shared" si="59"/>
        <v>0.12642992680943346</v>
      </c>
    </row>
    <row r="131" spans="2:25" ht="105">
      <c r="B131" s="68">
        <v>134</v>
      </c>
      <c r="C131" s="59" t="s">
        <v>805</v>
      </c>
      <c r="D131" s="59" t="s">
        <v>806</v>
      </c>
      <c r="E131" s="28" t="s">
        <v>431</v>
      </c>
      <c r="F131" s="17">
        <v>1</v>
      </c>
      <c r="G131" s="20" t="s">
        <v>432</v>
      </c>
      <c r="H131" s="97" t="s">
        <v>125</v>
      </c>
      <c r="I131" s="75">
        <v>15126</v>
      </c>
      <c r="J131" s="75">
        <f t="shared" si="48"/>
        <v>2873.94</v>
      </c>
      <c r="K131" s="75">
        <f t="shared" si="49"/>
        <v>17999.939999999999</v>
      </c>
      <c r="L131" s="92">
        <f t="shared" si="50"/>
        <v>17999.939999999999</v>
      </c>
      <c r="M131" s="97" t="s">
        <v>342</v>
      </c>
      <c r="N131" s="75">
        <v>27900</v>
      </c>
      <c r="O131" s="75">
        <f t="shared" si="51"/>
        <v>5301</v>
      </c>
      <c r="P131" s="75">
        <f t="shared" si="52"/>
        <v>33201</v>
      </c>
      <c r="Q131" s="92">
        <f t="shared" si="53"/>
        <v>33201</v>
      </c>
      <c r="R131" s="97" t="s">
        <v>116</v>
      </c>
      <c r="S131" s="75">
        <v>17143</v>
      </c>
      <c r="T131" s="75">
        <f t="shared" si="54"/>
        <v>3257.17</v>
      </c>
      <c r="U131" s="75">
        <f t="shared" si="55"/>
        <v>20400.169999999998</v>
      </c>
      <c r="V131" s="92">
        <f t="shared" si="56"/>
        <v>20400.169999999998</v>
      </c>
      <c r="W131" s="114">
        <f t="shared" si="57"/>
        <v>71601</v>
      </c>
      <c r="X131" s="115">
        <f t="shared" si="58"/>
        <v>6672</v>
      </c>
      <c r="Y131" s="100">
        <f t="shared" si="59"/>
        <v>9.3183056102568398E-2</v>
      </c>
    </row>
    <row r="132" spans="2:25" ht="409.5">
      <c r="B132" s="95">
        <v>135</v>
      </c>
      <c r="C132" s="59" t="s">
        <v>807</v>
      </c>
      <c r="D132" s="59" t="s">
        <v>808</v>
      </c>
      <c r="E132" s="28" t="s">
        <v>431</v>
      </c>
      <c r="F132" s="17">
        <v>1</v>
      </c>
      <c r="G132" s="20" t="s">
        <v>432</v>
      </c>
      <c r="H132" s="97" t="s">
        <v>621</v>
      </c>
      <c r="I132" s="75">
        <v>63800</v>
      </c>
      <c r="J132" s="75">
        <f t="shared" si="48"/>
        <v>12122</v>
      </c>
      <c r="K132" s="75">
        <f t="shared" si="49"/>
        <v>75922</v>
      </c>
      <c r="L132" s="92">
        <f t="shared" si="50"/>
        <v>75922</v>
      </c>
      <c r="M132" s="97" t="s">
        <v>342</v>
      </c>
      <c r="N132" s="75">
        <v>69900</v>
      </c>
      <c r="O132" s="75">
        <f t="shared" si="51"/>
        <v>13281</v>
      </c>
      <c r="P132" s="75">
        <f t="shared" si="52"/>
        <v>83181</v>
      </c>
      <c r="Q132" s="92">
        <f t="shared" si="53"/>
        <v>83181</v>
      </c>
      <c r="R132" s="97" t="s">
        <v>155</v>
      </c>
      <c r="S132" s="75">
        <v>52844</v>
      </c>
      <c r="T132" s="75">
        <f t="shared" si="54"/>
        <v>10040.36</v>
      </c>
      <c r="U132" s="75">
        <f t="shared" si="55"/>
        <v>62884.36</v>
      </c>
      <c r="V132" s="92">
        <f t="shared" si="56"/>
        <v>62884.36</v>
      </c>
      <c r="W132" s="114">
        <f t="shared" si="57"/>
        <v>221987</v>
      </c>
      <c r="X132" s="115">
        <f t="shared" si="58"/>
        <v>8397</v>
      </c>
      <c r="Y132" s="100">
        <f t="shared" si="59"/>
        <v>3.7826539391946377E-2</v>
      </c>
    </row>
    <row r="133" spans="2:25" ht="60">
      <c r="B133" s="21">
        <v>136</v>
      </c>
      <c r="C133" s="59" t="s">
        <v>809</v>
      </c>
      <c r="D133" s="59" t="s">
        <v>810</v>
      </c>
      <c r="E133" s="28" t="s">
        <v>456</v>
      </c>
      <c r="F133" s="17">
        <v>1</v>
      </c>
      <c r="G133" s="20" t="s">
        <v>432</v>
      </c>
      <c r="H133" s="97" t="s">
        <v>342</v>
      </c>
      <c r="I133" s="75">
        <v>19800</v>
      </c>
      <c r="J133" s="75">
        <f t="shared" si="48"/>
        <v>3762</v>
      </c>
      <c r="K133" s="75">
        <f t="shared" si="49"/>
        <v>23562</v>
      </c>
      <c r="L133" s="92">
        <f t="shared" si="50"/>
        <v>23562</v>
      </c>
      <c r="M133" s="97" t="s">
        <v>104</v>
      </c>
      <c r="N133" s="75">
        <v>6723</v>
      </c>
      <c r="O133" s="75">
        <f t="shared" si="51"/>
        <v>1277.3700000000001</v>
      </c>
      <c r="P133" s="75">
        <f t="shared" si="52"/>
        <v>8000.37</v>
      </c>
      <c r="Q133" s="92">
        <f t="shared" si="53"/>
        <v>8000.37</v>
      </c>
      <c r="R133" s="97" t="s">
        <v>762</v>
      </c>
      <c r="S133" s="75">
        <v>18487</v>
      </c>
      <c r="T133" s="75">
        <f t="shared" si="54"/>
        <v>3512.53</v>
      </c>
      <c r="U133" s="75">
        <f t="shared" si="55"/>
        <v>21999.53</v>
      </c>
      <c r="V133" s="92">
        <f t="shared" si="56"/>
        <v>21999.53</v>
      </c>
      <c r="W133" s="114">
        <f t="shared" si="57"/>
        <v>53562</v>
      </c>
      <c r="X133" s="115">
        <f t="shared" si="58"/>
        <v>6997</v>
      </c>
      <c r="Y133" s="100">
        <f t="shared" si="59"/>
        <v>0.13063365819050821</v>
      </c>
    </row>
    <row r="134" spans="2:25" ht="90">
      <c r="B134" s="95">
        <v>137</v>
      </c>
      <c r="C134" s="59" t="s">
        <v>811</v>
      </c>
      <c r="D134" s="59" t="s">
        <v>812</v>
      </c>
      <c r="E134" s="28" t="s">
        <v>431</v>
      </c>
      <c r="F134" s="17">
        <v>1</v>
      </c>
      <c r="G134" s="20" t="s">
        <v>432</v>
      </c>
      <c r="H134" s="97" t="s">
        <v>762</v>
      </c>
      <c r="I134" s="75">
        <v>7563</v>
      </c>
      <c r="J134" s="75">
        <f t="shared" si="48"/>
        <v>1436.97</v>
      </c>
      <c r="K134" s="75">
        <f t="shared" si="49"/>
        <v>8999.9699999999993</v>
      </c>
      <c r="L134" s="92">
        <f t="shared" si="50"/>
        <v>8999.9699999999993</v>
      </c>
      <c r="M134" s="97" t="s">
        <v>104</v>
      </c>
      <c r="N134" s="75">
        <v>7563</v>
      </c>
      <c r="O134" s="75">
        <f t="shared" si="51"/>
        <v>1436.97</v>
      </c>
      <c r="P134" s="75">
        <f t="shared" si="52"/>
        <v>8999.9699999999993</v>
      </c>
      <c r="Q134" s="92">
        <f t="shared" si="53"/>
        <v>8999.9699999999993</v>
      </c>
      <c r="R134" s="97" t="s">
        <v>342</v>
      </c>
      <c r="S134" s="75">
        <v>5798</v>
      </c>
      <c r="T134" s="75">
        <f t="shared" si="54"/>
        <v>1101.6200000000001</v>
      </c>
      <c r="U134" s="75">
        <f t="shared" si="55"/>
        <v>6899.62</v>
      </c>
      <c r="V134" s="92">
        <f t="shared" si="56"/>
        <v>6899.62</v>
      </c>
      <c r="W134" s="114">
        <f t="shared" si="57"/>
        <v>24900</v>
      </c>
      <c r="X134" s="115">
        <f t="shared" si="58"/>
        <v>990</v>
      </c>
      <c r="Y134" s="100">
        <f t="shared" si="59"/>
        <v>3.9759036144578312E-2</v>
      </c>
    </row>
    <row r="135" spans="2:25" ht="105">
      <c r="B135" s="21">
        <v>138</v>
      </c>
      <c r="C135" s="59" t="s">
        <v>813</v>
      </c>
      <c r="D135" s="59" t="s">
        <v>814</v>
      </c>
      <c r="E135" s="28" t="s">
        <v>431</v>
      </c>
      <c r="F135" s="17">
        <v>1</v>
      </c>
      <c r="G135" s="20" t="s">
        <v>432</v>
      </c>
      <c r="H135" s="97" t="s">
        <v>815</v>
      </c>
      <c r="I135" s="75">
        <v>18487</v>
      </c>
      <c r="J135" s="75">
        <f t="shared" si="48"/>
        <v>3512.53</v>
      </c>
      <c r="K135" s="75">
        <f t="shared" si="49"/>
        <v>21999.53</v>
      </c>
      <c r="L135" s="92">
        <f t="shared" si="50"/>
        <v>21999.53</v>
      </c>
      <c r="M135" s="97" t="s">
        <v>116</v>
      </c>
      <c r="N135" s="75">
        <v>20168</v>
      </c>
      <c r="O135" s="75">
        <f t="shared" si="51"/>
        <v>3831.92</v>
      </c>
      <c r="P135" s="75">
        <f t="shared" si="52"/>
        <v>23999.919999999998</v>
      </c>
      <c r="Q135" s="92">
        <f t="shared" si="53"/>
        <v>23999.919999999998</v>
      </c>
      <c r="R135" s="97" t="s">
        <v>128</v>
      </c>
      <c r="S135" s="75">
        <v>18907.5</v>
      </c>
      <c r="T135" s="75">
        <f t="shared" si="54"/>
        <v>3592.4250000000002</v>
      </c>
      <c r="U135" s="75">
        <f t="shared" si="55"/>
        <v>22499.924999999999</v>
      </c>
      <c r="V135" s="92">
        <f t="shared" si="56"/>
        <v>22499.924999999999</v>
      </c>
      <c r="W135" s="114">
        <f t="shared" si="57"/>
        <v>68499</v>
      </c>
      <c r="X135" s="115">
        <f t="shared" si="58"/>
        <v>850</v>
      </c>
      <c r="Y135" s="100">
        <f t="shared" si="59"/>
        <v>1.2408940276500387E-2</v>
      </c>
    </row>
    <row r="136" spans="2:25" ht="409.5">
      <c r="B136" s="68">
        <v>139</v>
      </c>
      <c r="C136" s="59" t="s">
        <v>816</v>
      </c>
      <c r="D136" s="59" t="s">
        <v>817</v>
      </c>
      <c r="E136" s="28" t="s">
        <v>431</v>
      </c>
      <c r="F136" s="17">
        <v>1</v>
      </c>
      <c r="G136" s="20" t="s">
        <v>432</v>
      </c>
      <c r="H136" s="97" t="s">
        <v>762</v>
      </c>
      <c r="I136" s="75">
        <v>75630</v>
      </c>
      <c r="J136" s="75">
        <f t="shared" si="48"/>
        <v>14369.7</v>
      </c>
      <c r="K136" s="75">
        <f t="shared" si="49"/>
        <v>89999.7</v>
      </c>
      <c r="L136" s="92">
        <f t="shared" si="50"/>
        <v>89999.7</v>
      </c>
      <c r="M136" s="97" t="s">
        <v>104</v>
      </c>
      <c r="N136" s="75">
        <v>79832</v>
      </c>
      <c r="O136" s="75">
        <f t="shared" si="51"/>
        <v>15168.08</v>
      </c>
      <c r="P136" s="75">
        <f t="shared" si="52"/>
        <v>95000.08</v>
      </c>
      <c r="Q136" s="92">
        <f t="shared" si="53"/>
        <v>95000.08</v>
      </c>
      <c r="R136" s="97" t="s">
        <v>342</v>
      </c>
      <c r="S136" s="75">
        <v>74900</v>
      </c>
      <c r="T136" s="75">
        <f t="shared" si="54"/>
        <v>14231</v>
      </c>
      <c r="U136" s="75">
        <f t="shared" si="55"/>
        <v>89131</v>
      </c>
      <c r="V136" s="92">
        <f t="shared" si="56"/>
        <v>89131</v>
      </c>
      <c r="W136" s="114">
        <f t="shared" si="57"/>
        <v>274131</v>
      </c>
      <c r="X136" s="115">
        <f t="shared" si="58"/>
        <v>2586</v>
      </c>
      <c r="Y136" s="100">
        <f t="shared" si="59"/>
        <v>9.4334460531643634E-3</v>
      </c>
    </row>
    <row r="137" spans="2:25" ht="105">
      <c r="B137" s="95">
        <v>140</v>
      </c>
      <c r="C137" s="59" t="s">
        <v>818</v>
      </c>
      <c r="D137" s="59" t="s">
        <v>819</v>
      </c>
      <c r="E137" s="28" t="s">
        <v>431</v>
      </c>
      <c r="F137" s="59">
        <v>1</v>
      </c>
      <c r="G137" s="20" t="s">
        <v>432</v>
      </c>
      <c r="H137" s="97" t="s">
        <v>155</v>
      </c>
      <c r="I137" s="75">
        <v>13420</v>
      </c>
      <c r="J137" s="75">
        <f t="shared" si="48"/>
        <v>2549.8000000000002</v>
      </c>
      <c r="K137" s="75">
        <f t="shared" si="49"/>
        <v>15969.8</v>
      </c>
      <c r="L137" s="92">
        <f t="shared" si="50"/>
        <v>15969.8</v>
      </c>
      <c r="M137" s="97" t="s">
        <v>112</v>
      </c>
      <c r="N137" s="75">
        <v>1504</v>
      </c>
      <c r="O137" s="75">
        <f t="shared" si="51"/>
        <v>285.76</v>
      </c>
      <c r="P137" s="75">
        <f t="shared" si="52"/>
        <v>1789.76</v>
      </c>
      <c r="Q137" s="92">
        <f t="shared" si="53"/>
        <v>1789.76</v>
      </c>
      <c r="R137" s="97" t="s">
        <v>820</v>
      </c>
      <c r="S137" s="75">
        <v>7983</v>
      </c>
      <c r="T137" s="75">
        <f t="shared" si="54"/>
        <v>1516.77</v>
      </c>
      <c r="U137" s="75">
        <f t="shared" si="55"/>
        <v>9499.77</v>
      </c>
      <c r="V137" s="92">
        <f t="shared" si="56"/>
        <v>9499.77</v>
      </c>
      <c r="W137" s="114">
        <f t="shared" si="57"/>
        <v>27259</v>
      </c>
      <c r="X137" s="115">
        <f t="shared" si="58"/>
        <v>5796</v>
      </c>
      <c r="Y137" s="100">
        <f t="shared" si="59"/>
        <v>0.21262702226787483</v>
      </c>
    </row>
    <row r="138" spans="2:25" ht="75">
      <c r="B138" s="21">
        <v>141</v>
      </c>
      <c r="C138" s="135" t="s">
        <v>821</v>
      </c>
      <c r="D138" s="135" t="s">
        <v>822</v>
      </c>
      <c r="E138" s="28" t="s">
        <v>431</v>
      </c>
      <c r="F138" s="17">
        <v>1</v>
      </c>
      <c r="G138" s="20" t="s">
        <v>432</v>
      </c>
      <c r="H138" s="97" t="s">
        <v>784</v>
      </c>
      <c r="I138" s="75">
        <v>7143</v>
      </c>
      <c r="J138" s="75">
        <f t="shared" si="48"/>
        <v>1357.17</v>
      </c>
      <c r="K138" s="75">
        <f t="shared" si="49"/>
        <v>8500.17</v>
      </c>
      <c r="L138" s="92">
        <f t="shared" si="50"/>
        <v>8500.17</v>
      </c>
      <c r="M138" s="97" t="s">
        <v>785</v>
      </c>
      <c r="N138" s="75">
        <v>5462</v>
      </c>
      <c r="O138" s="75">
        <f t="shared" si="51"/>
        <v>1037.78</v>
      </c>
      <c r="P138" s="75">
        <f t="shared" si="52"/>
        <v>6499.78</v>
      </c>
      <c r="Q138" s="92">
        <f t="shared" si="53"/>
        <v>6499.78</v>
      </c>
      <c r="R138" s="97" t="s">
        <v>783</v>
      </c>
      <c r="S138" s="75">
        <v>6500</v>
      </c>
      <c r="T138" s="75">
        <f t="shared" si="54"/>
        <v>1235</v>
      </c>
      <c r="U138" s="75">
        <f t="shared" si="55"/>
        <v>7735</v>
      </c>
      <c r="V138" s="92">
        <f t="shared" si="56"/>
        <v>7735</v>
      </c>
      <c r="W138" s="114">
        <f t="shared" si="57"/>
        <v>22735</v>
      </c>
      <c r="X138" s="115">
        <f t="shared" si="58"/>
        <v>824</v>
      </c>
      <c r="Y138" s="100">
        <f t="shared" si="59"/>
        <v>3.6243677149769081E-2</v>
      </c>
    </row>
    <row r="139" spans="2:25" ht="75">
      <c r="B139" s="95">
        <v>142</v>
      </c>
      <c r="C139" s="59" t="s">
        <v>823</v>
      </c>
      <c r="D139" s="59" t="s">
        <v>824</v>
      </c>
      <c r="E139" s="28" t="s">
        <v>431</v>
      </c>
      <c r="F139" s="17">
        <v>1</v>
      </c>
      <c r="G139" s="20" t="s">
        <v>432</v>
      </c>
      <c r="H139" s="97" t="s">
        <v>125</v>
      </c>
      <c r="I139" s="75">
        <v>3781.5</v>
      </c>
      <c r="J139" s="75">
        <f t="shared" si="48"/>
        <v>718.48500000000001</v>
      </c>
      <c r="K139" s="75">
        <f t="shared" si="49"/>
        <v>4499.9849999999997</v>
      </c>
      <c r="L139" s="92">
        <f t="shared" si="50"/>
        <v>4499.9849999999997</v>
      </c>
      <c r="M139" s="97" t="s">
        <v>785</v>
      </c>
      <c r="N139" s="75">
        <v>4202</v>
      </c>
      <c r="O139" s="75">
        <f t="shared" si="51"/>
        <v>798.38</v>
      </c>
      <c r="P139" s="75">
        <f t="shared" si="52"/>
        <v>5000.38</v>
      </c>
      <c r="Q139" s="92">
        <f t="shared" si="53"/>
        <v>5000.38</v>
      </c>
      <c r="R139" s="97" t="s">
        <v>783</v>
      </c>
      <c r="S139" s="75">
        <v>5800</v>
      </c>
      <c r="T139" s="75">
        <f t="shared" si="54"/>
        <v>1102</v>
      </c>
      <c r="U139" s="75">
        <f t="shared" si="55"/>
        <v>6902</v>
      </c>
      <c r="V139" s="92">
        <f t="shared" si="56"/>
        <v>6902</v>
      </c>
      <c r="W139" s="114">
        <f t="shared" si="57"/>
        <v>16402</v>
      </c>
      <c r="X139" s="115">
        <f t="shared" si="58"/>
        <v>1035</v>
      </c>
      <c r="Y139" s="100">
        <f t="shared" si="59"/>
        <v>6.3102060724301912E-2</v>
      </c>
    </row>
    <row r="140" spans="2:25" ht="75">
      <c r="B140" s="21">
        <v>143</v>
      </c>
      <c r="C140" s="135" t="s">
        <v>825</v>
      </c>
      <c r="D140" s="135" t="s">
        <v>826</v>
      </c>
      <c r="E140" s="28" t="s">
        <v>431</v>
      </c>
      <c r="F140" s="17">
        <v>1</v>
      </c>
      <c r="G140" s="20" t="s">
        <v>432</v>
      </c>
      <c r="H140" s="97" t="s">
        <v>784</v>
      </c>
      <c r="I140" s="75">
        <v>4202</v>
      </c>
      <c r="J140" s="75">
        <f t="shared" si="48"/>
        <v>798.38</v>
      </c>
      <c r="K140" s="75">
        <f t="shared" si="49"/>
        <v>5000.38</v>
      </c>
      <c r="L140" s="92">
        <f t="shared" si="50"/>
        <v>5000.38</v>
      </c>
      <c r="M140" s="97" t="s">
        <v>785</v>
      </c>
      <c r="N140" s="75">
        <v>3361</v>
      </c>
      <c r="O140" s="75">
        <f t="shared" si="51"/>
        <v>638.59</v>
      </c>
      <c r="P140" s="75">
        <f t="shared" si="52"/>
        <v>3999.59</v>
      </c>
      <c r="Q140" s="92">
        <f t="shared" si="53"/>
        <v>3999.59</v>
      </c>
      <c r="R140" s="97" t="s">
        <v>783</v>
      </c>
      <c r="S140" s="75">
        <v>4000</v>
      </c>
      <c r="T140" s="75">
        <f t="shared" si="54"/>
        <v>760</v>
      </c>
      <c r="U140" s="75">
        <f t="shared" si="55"/>
        <v>4760</v>
      </c>
      <c r="V140" s="92">
        <f t="shared" si="56"/>
        <v>4760</v>
      </c>
      <c r="W140" s="114">
        <f t="shared" si="57"/>
        <v>13760</v>
      </c>
      <c r="X140" s="115">
        <f t="shared" si="58"/>
        <v>427</v>
      </c>
      <c r="Y140" s="100">
        <f t="shared" si="59"/>
        <v>3.1031976744186045E-2</v>
      </c>
    </row>
    <row r="141" spans="2:25" ht="75">
      <c r="B141" s="68">
        <v>144</v>
      </c>
      <c r="C141" s="135" t="s">
        <v>827</v>
      </c>
      <c r="D141" s="135" t="s">
        <v>828</v>
      </c>
      <c r="E141" s="28" t="s">
        <v>431</v>
      </c>
      <c r="F141" s="17">
        <v>1</v>
      </c>
      <c r="G141" s="20" t="s">
        <v>432</v>
      </c>
      <c r="H141" s="97" t="s">
        <v>784</v>
      </c>
      <c r="I141" s="75">
        <v>5882</v>
      </c>
      <c r="J141" s="75">
        <f t="shared" si="48"/>
        <v>1117.58</v>
      </c>
      <c r="K141" s="75">
        <f t="shared" si="49"/>
        <v>6999.58</v>
      </c>
      <c r="L141" s="92">
        <f t="shared" si="50"/>
        <v>6999.58</v>
      </c>
      <c r="M141" s="97" t="s">
        <v>785</v>
      </c>
      <c r="N141" s="75">
        <v>4202</v>
      </c>
      <c r="O141" s="75">
        <f t="shared" si="51"/>
        <v>798.38</v>
      </c>
      <c r="P141" s="75">
        <f t="shared" si="52"/>
        <v>5000.38</v>
      </c>
      <c r="Q141" s="92">
        <f t="shared" si="53"/>
        <v>5000.38</v>
      </c>
      <c r="R141" s="97" t="s">
        <v>783</v>
      </c>
      <c r="S141" s="75">
        <v>6000</v>
      </c>
      <c r="T141" s="75">
        <f t="shared" si="54"/>
        <v>1140</v>
      </c>
      <c r="U141" s="75">
        <f t="shared" si="55"/>
        <v>7140</v>
      </c>
      <c r="V141" s="92">
        <f t="shared" si="56"/>
        <v>7140</v>
      </c>
      <c r="W141" s="114">
        <f t="shared" si="57"/>
        <v>19140</v>
      </c>
      <c r="X141" s="115">
        <f t="shared" si="58"/>
        <v>977</v>
      </c>
      <c r="Y141" s="100">
        <f t="shared" si="59"/>
        <v>5.1044932079414837E-2</v>
      </c>
    </row>
    <row r="142" spans="2:25" ht="75">
      <c r="B142" s="95">
        <v>145</v>
      </c>
      <c r="C142" s="135" t="s">
        <v>829</v>
      </c>
      <c r="D142" s="135" t="s">
        <v>830</v>
      </c>
      <c r="E142" s="28" t="s">
        <v>431</v>
      </c>
      <c r="F142" s="17">
        <v>1</v>
      </c>
      <c r="G142" s="20" t="s">
        <v>432</v>
      </c>
      <c r="H142" s="97" t="s">
        <v>784</v>
      </c>
      <c r="I142" s="75">
        <v>7563</v>
      </c>
      <c r="J142" s="75">
        <f t="shared" si="48"/>
        <v>1436.97</v>
      </c>
      <c r="K142" s="75">
        <f t="shared" si="49"/>
        <v>8999.9699999999993</v>
      </c>
      <c r="L142" s="92">
        <f t="shared" si="50"/>
        <v>8999.9699999999993</v>
      </c>
      <c r="M142" s="97" t="s">
        <v>785</v>
      </c>
      <c r="N142" s="75">
        <v>6302.5</v>
      </c>
      <c r="O142" s="75">
        <f t="shared" si="51"/>
        <v>1197.4749999999999</v>
      </c>
      <c r="P142" s="75">
        <f t="shared" si="52"/>
        <v>7499.9750000000004</v>
      </c>
      <c r="Q142" s="92">
        <f t="shared" si="53"/>
        <v>7499.9750000000004</v>
      </c>
      <c r="R142" s="97" t="s">
        <v>783</v>
      </c>
      <c r="S142" s="75">
        <v>10000</v>
      </c>
      <c r="T142" s="75">
        <f t="shared" si="54"/>
        <v>1900</v>
      </c>
      <c r="U142" s="75">
        <f t="shared" si="55"/>
        <v>11900</v>
      </c>
      <c r="V142" s="92">
        <f t="shared" si="56"/>
        <v>11900</v>
      </c>
      <c r="W142" s="114">
        <f t="shared" si="57"/>
        <v>28400</v>
      </c>
      <c r="X142" s="115">
        <f t="shared" si="58"/>
        <v>1826</v>
      </c>
      <c r="Y142" s="100">
        <f t="shared" si="59"/>
        <v>6.4295774647887327E-2</v>
      </c>
    </row>
    <row r="143" spans="2:25" ht="75">
      <c r="B143" s="21">
        <v>146</v>
      </c>
      <c r="C143" s="59" t="s">
        <v>831</v>
      </c>
      <c r="D143" s="59" t="s">
        <v>832</v>
      </c>
      <c r="E143" s="28" t="s">
        <v>431</v>
      </c>
      <c r="F143" s="17">
        <v>1</v>
      </c>
      <c r="G143" s="20" t="s">
        <v>432</v>
      </c>
      <c r="H143" s="97" t="s">
        <v>784</v>
      </c>
      <c r="I143" s="75">
        <v>2941</v>
      </c>
      <c r="J143" s="75">
        <f t="shared" si="48"/>
        <v>558.79</v>
      </c>
      <c r="K143" s="75">
        <f t="shared" si="49"/>
        <v>3499.79</v>
      </c>
      <c r="L143" s="92">
        <f t="shared" si="50"/>
        <v>3499.79</v>
      </c>
      <c r="M143" s="97" t="s">
        <v>785</v>
      </c>
      <c r="N143" s="75">
        <v>2101</v>
      </c>
      <c r="O143" s="75">
        <f t="shared" si="51"/>
        <v>399.19</v>
      </c>
      <c r="P143" s="75">
        <f t="shared" si="52"/>
        <v>2500.19</v>
      </c>
      <c r="Q143" s="92">
        <f t="shared" si="53"/>
        <v>2500.19</v>
      </c>
      <c r="R143" s="97" t="s">
        <v>783</v>
      </c>
      <c r="S143" s="75">
        <v>3300</v>
      </c>
      <c r="T143" s="75">
        <f t="shared" si="54"/>
        <v>627</v>
      </c>
      <c r="U143" s="75">
        <f t="shared" si="55"/>
        <v>3927</v>
      </c>
      <c r="V143" s="92">
        <f t="shared" si="56"/>
        <v>3927</v>
      </c>
      <c r="W143" s="114">
        <f t="shared" si="57"/>
        <v>9927</v>
      </c>
      <c r="X143" s="115">
        <f t="shared" si="58"/>
        <v>598</v>
      </c>
      <c r="Y143" s="100">
        <f t="shared" si="59"/>
        <v>6.0239750176286896E-2</v>
      </c>
    </row>
    <row r="144" spans="2:25" ht="75">
      <c r="B144" s="95">
        <v>147</v>
      </c>
      <c r="C144" s="59" t="s">
        <v>833</v>
      </c>
      <c r="D144" s="59" t="s">
        <v>834</v>
      </c>
      <c r="E144" s="28" t="s">
        <v>431</v>
      </c>
      <c r="F144" s="17">
        <v>1</v>
      </c>
      <c r="G144" s="20" t="s">
        <v>432</v>
      </c>
      <c r="H144" s="97" t="s">
        <v>784</v>
      </c>
      <c r="I144" s="75">
        <v>4622</v>
      </c>
      <c r="J144" s="75">
        <f t="shared" si="48"/>
        <v>878.18000000000006</v>
      </c>
      <c r="K144" s="75">
        <f t="shared" si="49"/>
        <v>5500.18</v>
      </c>
      <c r="L144" s="92">
        <f t="shared" si="50"/>
        <v>5500.18</v>
      </c>
      <c r="M144" s="97" t="s">
        <v>785</v>
      </c>
      <c r="N144" s="75">
        <v>3361</v>
      </c>
      <c r="O144" s="75">
        <f t="shared" si="51"/>
        <v>638.59</v>
      </c>
      <c r="P144" s="75">
        <f t="shared" si="52"/>
        <v>3999.59</v>
      </c>
      <c r="Q144" s="92">
        <f t="shared" si="53"/>
        <v>3999.59</v>
      </c>
      <c r="R144" s="97" t="s">
        <v>783</v>
      </c>
      <c r="S144" s="75">
        <v>5000</v>
      </c>
      <c r="T144" s="75">
        <f t="shared" si="54"/>
        <v>950</v>
      </c>
      <c r="U144" s="75">
        <f t="shared" si="55"/>
        <v>5950</v>
      </c>
      <c r="V144" s="92">
        <f t="shared" si="56"/>
        <v>5950</v>
      </c>
      <c r="W144" s="114">
        <f t="shared" si="57"/>
        <v>15450</v>
      </c>
      <c r="X144" s="115">
        <f t="shared" si="58"/>
        <v>834</v>
      </c>
      <c r="Y144" s="100">
        <f t="shared" si="59"/>
        <v>5.3980582524271847E-2</v>
      </c>
    </row>
    <row r="145" spans="2:25" ht="75">
      <c r="B145" s="21">
        <v>148</v>
      </c>
      <c r="C145" s="59" t="s">
        <v>835</v>
      </c>
      <c r="D145" s="59" t="s">
        <v>836</v>
      </c>
      <c r="E145" s="28" t="s">
        <v>431</v>
      </c>
      <c r="F145" s="17">
        <v>1</v>
      </c>
      <c r="G145" s="20" t="s">
        <v>432</v>
      </c>
      <c r="H145" s="97" t="s">
        <v>784</v>
      </c>
      <c r="I145" s="75">
        <v>6723</v>
      </c>
      <c r="J145" s="75">
        <f t="shared" ref="J145:J163" si="60">+I145*19%</f>
        <v>1277.3700000000001</v>
      </c>
      <c r="K145" s="75">
        <f t="shared" ref="K145:K163" si="61">+I145+J145</f>
        <v>8000.37</v>
      </c>
      <c r="L145" s="92">
        <f t="shared" ref="L145:L163" si="62">+K145*$F145</f>
        <v>8000.37</v>
      </c>
      <c r="M145" s="97" t="s">
        <v>785</v>
      </c>
      <c r="N145" s="75">
        <v>6639</v>
      </c>
      <c r="O145" s="75">
        <f t="shared" ref="O145:O163" si="63">+N145*19%</f>
        <v>1261.4100000000001</v>
      </c>
      <c r="P145" s="75">
        <f t="shared" ref="P145:P163" si="64">+N145+O145</f>
        <v>7900.41</v>
      </c>
      <c r="Q145" s="92">
        <f t="shared" ref="Q145:Q163" si="65">+P145*$F145</f>
        <v>7900.41</v>
      </c>
      <c r="R145" s="97" t="s">
        <v>783</v>
      </c>
      <c r="S145" s="75">
        <v>9500</v>
      </c>
      <c r="T145" s="75">
        <f t="shared" ref="T145:T163" si="66">+S145*19%</f>
        <v>1805</v>
      </c>
      <c r="U145" s="75">
        <f t="shared" ref="U145:U163" si="67">+S145+T145</f>
        <v>11305</v>
      </c>
      <c r="V145" s="92">
        <f t="shared" ref="V145:V163" si="68">+U145*$F145</f>
        <v>11305</v>
      </c>
      <c r="W145" s="114">
        <f t="shared" ref="W145:W163" si="69">+ROUND(AVERAGE(K145+P145+U145),0)</f>
        <v>27206</v>
      </c>
      <c r="X145" s="115">
        <f t="shared" ref="X145:X163" si="70">+ROUND(_xlfn.STDEV.P(K145,P145,U145),0)</f>
        <v>1582</v>
      </c>
      <c r="Y145" s="100">
        <f t="shared" ref="Y145:Y163" si="71">+X145/W145</f>
        <v>5.8148937734323308E-2</v>
      </c>
    </row>
    <row r="146" spans="2:25" ht="45">
      <c r="B146" s="68">
        <v>149</v>
      </c>
      <c r="C146" s="59" t="s">
        <v>837</v>
      </c>
      <c r="D146" s="59" t="s">
        <v>838</v>
      </c>
      <c r="E146" s="28" t="s">
        <v>431</v>
      </c>
      <c r="F146" s="17">
        <v>1</v>
      </c>
      <c r="G146" s="20" t="s">
        <v>432</v>
      </c>
      <c r="H146" s="97" t="s">
        <v>706</v>
      </c>
      <c r="I146" s="75">
        <v>1681</v>
      </c>
      <c r="J146" s="75">
        <f t="shared" si="60"/>
        <v>319.39</v>
      </c>
      <c r="K146" s="75">
        <f t="shared" si="61"/>
        <v>2000.3899999999999</v>
      </c>
      <c r="L146" s="92">
        <f t="shared" si="62"/>
        <v>2000.3899999999999</v>
      </c>
      <c r="M146" s="97" t="s">
        <v>621</v>
      </c>
      <c r="N146" s="75">
        <v>2300</v>
      </c>
      <c r="O146" s="75">
        <f t="shared" si="63"/>
        <v>437</v>
      </c>
      <c r="P146" s="75">
        <f t="shared" si="64"/>
        <v>2737</v>
      </c>
      <c r="Q146" s="92">
        <f t="shared" si="65"/>
        <v>2737</v>
      </c>
      <c r="R146" s="97" t="s">
        <v>839</v>
      </c>
      <c r="S146" s="75">
        <v>2689</v>
      </c>
      <c r="T146" s="75">
        <f t="shared" si="66"/>
        <v>510.91</v>
      </c>
      <c r="U146" s="75">
        <f t="shared" si="67"/>
        <v>3199.91</v>
      </c>
      <c r="V146" s="92">
        <f t="shared" si="68"/>
        <v>3199.91</v>
      </c>
      <c r="W146" s="114">
        <f t="shared" si="69"/>
        <v>7937</v>
      </c>
      <c r="X146" s="115">
        <f t="shared" si="70"/>
        <v>494</v>
      </c>
      <c r="Y146" s="100">
        <f t="shared" si="71"/>
        <v>6.2240141111251104E-2</v>
      </c>
    </row>
    <row r="147" spans="2:25" ht="60">
      <c r="B147" s="95">
        <v>150</v>
      </c>
      <c r="C147" s="59" t="s">
        <v>840</v>
      </c>
      <c r="D147" s="59" t="s">
        <v>841</v>
      </c>
      <c r="E147" s="28" t="s">
        <v>431</v>
      </c>
      <c r="F147" s="17">
        <v>1</v>
      </c>
      <c r="G147" s="20" t="s">
        <v>432</v>
      </c>
      <c r="H147" s="97" t="s">
        <v>706</v>
      </c>
      <c r="I147" s="75">
        <v>2689</v>
      </c>
      <c r="J147" s="75">
        <f t="shared" si="60"/>
        <v>510.91</v>
      </c>
      <c r="K147" s="75">
        <f t="shared" si="61"/>
        <v>3199.91</v>
      </c>
      <c r="L147" s="92">
        <f t="shared" si="62"/>
        <v>3199.91</v>
      </c>
      <c r="M147" s="97" t="s">
        <v>621</v>
      </c>
      <c r="N147" s="75">
        <v>2500</v>
      </c>
      <c r="O147" s="75">
        <f t="shared" si="63"/>
        <v>475</v>
      </c>
      <c r="P147" s="75">
        <f t="shared" si="64"/>
        <v>2975</v>
      </c>
      <c r="Q147" s="92">
        <f t="shared" si="65"/>
        <v>2975</v>
      </c>
      <c r="R147" s="97" t="s">
        <v>140</v>
      </c>
      <c r="S147" s="75">
        <v>1849</v>
      </c>
      <c r="T147" s="75">
        <f t="shared" si="66"/>
        <v>351.31</v>
      </c>
      <c r="U147" s="75">
        <f t="shared" si="67"/>
        <v>2200.31</v>
      </c>
      <c r="V147" s="92">
        <f t="shared" si="68"/>
        <v>2200.31</v>
      </c>
      <c r="W147" s="114">
        <f t="shared" si="69"/>
        <v>8375</v>
      </c>
      <c r="X147" s="115">
        <f t="shared" si="70"/>
        <v>428</v>
      </c>
      <c r="Y147" s="100">
        <f t="shared" si="71"/>
        <v>5.1104477611940299E-2</v>
      </c>
    </row>
    <row r="148" spans="2:25" ht="60">
      <c r="B148" s="21">
        <v>151</v>
      </c>
      <c r="C148" s="59" t="s">
        <v>842</v>
      </c>
      <c r="D148" s="59" t="s">
        <v>843</v>
      </c>
      <c r="E148" s="28" t="s">
        <v>431</v>
      </c>
      <c r="F148" s="17">
        <v>1</v>
      </c>
      <c r="G148" s="20" t="s">
        <v>432</v>
      </c>
      <c r="H148" s="97" t="s">
        <v>706</v>
      </c>
      <c r="I148" s="75">
        <v>1092.5</v>
      </c>
      <c r="J148" s="75">
        <f t="shared" si="60"/>
        <v>207.57499999999999</v>
      </c>
      <c r="K148" s="75">
        <f t="shared" si="61"/>
        <v>1300.075</v>
      </c>
      <c r="L148" s="92">
        <f t="shared" si="62"/>
        <v>1300.075</v>
      </c>
      <c r="M148" s="97" t="s">
        <v>621</v>
      </c>
      <c r="N148" s="75">
        <v>1800</v>
      </c>
      <c r="O148" s="75">
        <f t="shared" si="63"/>
        <v>342</v>
      </c>
      <c r="P148" s="75">
        <f t="shared" si="64"/>
        <v>2142</v>
      </c>
      <c r="Q148" s="92">
        <f t="shared" si="65"/>
        <v>2142</v>
      </c>
      <c r="R148" s="97" t="s">
        <v>140</v>
      </c>
      <c r="S148" s="75">
        <v>1176.5</v>
      </c>
      <c r="T148" s="75">
        <f t="shared" si="66"/>
        <v>223.535</v>
      </c>
      <c r="U148" s="75">
        <f t="shared" si="67"/>
        <v>1400.0350000000001</v>
      </c>
      <c r="V148" s="92">
        <f t="shared" si="68"/>
        <v>1400.0350000000001</v>
      </c>
      <c r="W148" s="114">
        <f t="shared" si="69"/>
        <v>4842</v>
      </c>
      <c r="X148" s="115">
        <f t="shared" si="70"/>
        <v>376</v>
      </c>
      <c r="Y148" s="100">
        <f t="shared" si="71"/>
        <v>7.7653862040479138E-2</v>
      </c>
    </row>
    <row r="149" spans="2:25" ht="60">
      <c r="B149" s="95">
        <v>152</v>
      </c>
      <c r="C149" s="59" t="s">
        <v>844</v>
      </c>
      <c r="D149" s="59" t="s">
        <v>845</v>
      </c>
      <c r="E149" s="28" t="s">
        <v>431</v>
      </c>
      <c r="F149" s="17">
        <v>1</v>
      </c>
      <c r="G149" s="20" t="s">
        <v>432</v>
      </c>
      <c r="H149" s="97" t="s">
        <v>706</v>
      </c>
      <c r="I149" s="75">
        <v>756</v>
      </c>
      <c r="J149" s="75">
        <f t="shared" si="60"/>
        <v>143.64000000000001</v>
      </c>
      <c r="K149" s="75">
        <f t="shared" si="61"/>
        <v>899.64</v>
      </c>
      <c r="L149" s="92">
        <f t="shared" si="62"/>
        <v>899.64</v>
      </c>
      <c r="M149" s="97" t="s">
        <v>621</v>
      </c>
      <c r="N149" s="75">
        <v>1400</v>
      </c>
      <c r="O149" s="75">
        <f t="shared" si="63"/>
        <v>266</v>
      </c>
      <c r="P149" s="75">
        <f t="shared" si="64"/>
        <v>1666</v>
      </c>
      <c r="Q149" s="92">
        <f t="shared" si="65"/>
        <v>1666</v>
      </c>
      <c r="R149" s="97" t="s">
        <v>140</v>
      </c>
      <c r="S149" s="75">
        <v>840</v>
      </c>
      <c r="T149" s="75">
        <f t="shared" si="66"/>
        <v>159.6</v>
      </c>
      <c r="U149" s="75">
        <f t="shared" si="67"/>
        <v>999.6</v>
      </c>
      <c r="V149" s="92">
        <f t="shared" si="68"/>
        <v>999.6</v>
      </c>
      <c r="W149" s="114">
        <f t="shared" si="69"/>
        <v>3565</v>
      </c>
      <c r="X149" s="115">
        <f t="shared" si="70"/>
        <v>340</v>
      </c>
      <c r="Y149" s="100">
        <f t="shared" si="71"/>
        <v>9.5371669004207571E-2</v>
      </c>
    </row>
    <row r="150" spans="2:25" ht="105">
      <c r="B150" s="21">
        <v>153</v>
      </c>
      <c r="C150" s="59" t="s">
        <v>846</v>
      </c>
      <c r="D150" s="59" t="s">
        <v>847</v>
      </c>
      <c r="E150" s="28" t="s">
        <v>431</v>
      </c>
      <c r="F150" s="17">
        <v>1</v>
      </c>
      <c r="G150" s="20" t="s">
        <v>432</v>
      </c>
      <c r="H150" s="97" t="s">
        <v>140</v>
      </c>
      <c r="I150" s="75">
        <v>1008</v>
      </c>
      <c r="J150" s="75">
        <f t="shared" si="60"/>
        <v>191.52</v>
      </c>
      <c r="K150" s="75">
        <f t="shared" si="61"/>
        <v>1199.52</v>
      </c>
      <c r="L150" s="92">
        <f t="shared" si="62"/>
        <v>1199.52</v>
      </c>
      <c r="M150" s="97" t="s">
        <v>706</v>
      </c>
      <c r="N150" s="75">
        <v>840</v>
      </c>
      <c r="O150" s="75">
        <f t="shared" si="63"/>
        <v>159.6</v>
      </c>
      <c r="P150" s="75">
        <f t="shared" si="64"/>
        <v>999.6</v>
      </c>
      <c r="Q150" s="92">
        <f t="shared" si="65"/>
        <v>999.6</v>
      </c>
      <c r="R150" s="97" t="s">
        <v>621</v>
      </c>
      <c r="S150" s="75">
        <v>1500</v>
      </c>
      <c r="T150" s="75">
        <f t="shared" si="66"/>
        <v>285</v>
      </c>
      <c r="U150" s="75">
        <f t="shared" si="67"/>
        <v>1785</v>
      </c>
      <c r="V150" s="92">
        <f t="shared" si="68"/>
        <v>1785</v>
      </c>
      <c r="W150" s="114">
        <f t="shared" si="69"/>
        <v>3984</v>
      </c>
      <c r="X150" s="115">
        <f t="shared" si="70"/>
        <v>333</v>
      </c>
      <c r="Y150" s="100">
        <f t="shared" si="71"/>
        <v>8.3584337349397589E-2</v>
      </c>
    </row>
    <row r="151" spans="2:25" ht="60">
      <c r="B151" s="68">
        <v>154</v>
      </c>
      <c r="C151" s="59" t="s">
        <v>848</v>
      </c>
      <c r="D151" s="59" t="s">
        <v>849</v>
      </c>
      <c r="E151" s="28" t="s">
        <v>456</v>
      </c>
      <c r="F151" s="17">
        <v>1</v>
      </c>
      <c r="G151" s="20" t="s">
        <v>432</v>
      </c>
      <c r="H151" s="97" t="s">
        <v>850</v>
      </c>
      <c r="I151" s="75">
        <v>18500</v>
      </c>
      <c r="J151" s="75">
        <f t="shared" ref="J151:J152" si="72">+I151*19%</f>
        <v>3515</v>
      </c>
      <c r="K151" s="75">
        <f t="shared" ref="K151:K152" si="73">+I151+J151</f>
        <v>22015</v>
      </c>
      <c r="L151" s="92">
        <f t="shared" ref="L151:L152" si="74">+K151*$F151</f>
        <v>22015</v>
      </c>
      <c r="M151" s="97" t="s">
        <v>143</v>
      </c>
      <c r="N151" s="75">
        <v>13360</v>
      </c>
      <c r="O151" s="75">
        <f t="shared" si="63"/>
        <v>2538.4</v>
      </c>
      <c r="P151" s="75">
        <f t="shared" si="64"/>
        <v>15898.4</v>
      </c>
      <c r="Q151" s="92">
        <f t="shared" si="65"/>
        <v>15898.4</v>
      </c>
      <c r="R151" s="144" t="s">
        <v>851</v>
      </c>
      <c r="S151" s="145">
        <v>18765</v>
      </c>
      <c r="T151" s="145">
        <f t="shared" si="66"/>
        <v>3565.35</v>
      </c>
      <c r="U151" s="145">
        <f t="shared" si="67"/>
        <v>22330.35</v>
      </c>
      <c r="V151" s="146">
        <f t="shared" si="68"/>
        <v>22330.35</v>
      </c>
      <c r="W151" s="114">
        <f t="shared" si="69"/>
        <v>60244</v>
      </c>
      <c r="X151" s="115">
        <f t="shared" si="70"/>
        <v>2961</v>
      </c>
      <c r="Y151" s="100">
        <f t="shared" si="71"/>
        <v>4.9150122833809179E-2</v>
      </c>
    </row>
    <row r="152" spans="2:25" ht="30">
      <c r="B152" s="95">
        <v>155</v>
      </c>
      <c r="C152" s="59" t="s">
        <v>852</v>
      </c>
      <c r="D152" s="59" t="s">
        <v>853</v>
      </c>
      <c r="E152" s="28" t="s">
        <v>431</v>
      </c>
      <c r="F152" s="17">
        <v>1</v>
      </c>
      <c r="G152" s="20" t="s">
        <v>432</v>
      </c>
      <c r="H152" s="97" t="s">
        <v>660</v>
      </c>
      <c r="I152" s="75">
        <v>4118</v>
      </c>
      <c r="J152" s="75">
        <f t="shared" si="72"/>
        <v>782.42</v>
      </c>
      <c r="K152" s="75">
        <f t="shared" si="73"/>
        <v>4900.42</v>
      </c>
      <c r="L152" s="92">
        <f t="shared" si="74"/>
        <v>4900.42</v>
      </c>
      <c r="M152" s="97" t="s">
        <v>155</v>
      </c>
      <c r="N152" s="75">
        <v>10500</v>
      </c>
      <c r="O152" s="75">
        <f t="shared" si="63"/>
        <v>1995</v>
      </c>
      <c r="P152" s="75">
        <f t="shared" si="64"/>
        <v>12495</v>
      </c>
      <c r="Q152" s="92">
        <f t="shared" si="65"/>
        <v>12495</v>
      </c>
      <c r="R152" s="97" t="s">
        <v>128</v>
      </c>
      <c r="S152" s="75">
        <v>15500</v>
      </c>
      <c r="T152" s="75">
        <f t="shared" si="66"/>
        <v>2945</v>
      </c>
      <c r="U152" s="75">
        <f t="shared" si="67"/>
        <v>18445</v>
      </c>
      <c r="V152" s="92">
        <f t="shared" si="68"/>
        <v>18445</v>
      </c>
      <c r="W152" s="114">
        <f t="shared" si="69"/>
        <v>35840</v>
      </c>
      <c r="X152" s="115">
        <f t="shared" si="70"/>
        <v>5543</v>
      </c>
      <c r="Y152" s="100">
        <f t="shared" si="71"/>
        <v>0.15465959821428571</v>
      </c>
    </row>
    <row r="153" spans="2:25" ht="75">
      <c r="B153" s="21">
        <v>156</v>
      </c>
      <c r="C153" s="59" t="s">
        <v>854</v>
      </c>
      <c r="D153" s="59" t="s">
        <v>855</v>
      </c>
      <c r="E153" s="28" t="s">
        <v>456</v>
      </c>
      <c r="F153" s="17">
        <v>1</v>
      </c>
      <c r="G153" s="20" t="s">
        <v>432</v>
      </c>
      <c r="H153" s="97" t="s">
        <v>856</v>
      </c>
      <c r="I153" s="75">
        <v>6100</v>
      </c>
      <c r="J153" s="75">
        <f t="shared" si="60"/>
        <v>1159</v>
      </c>
      <c r="K153" s="75">
        <f t="shared" si="61"/>
        <v>7259</v>
      </c>
      <c r="L153" s="92">
        <f t="shared" si="62"/>
        <v>7259</v>
      </c>
      <c r="M153" s="97" t="s">
        <v>143</v>
      </c>
      <c r="N153" s="75">
        <v>4080</v>
      </c>
      <c r="O153" s="75">
        <f t="shared" si="63"/>
        <v>775.2</v>
      </c>
      <c r="P153" s="75">
        <f t="shared" si="64"/>
        <v>4855.2</v>
      </c>
      <c r="Q153" s="92">
        <f t="shared" si="65"/>
        <v>4855.2</v>
      </c>
      <c r="R153" s="97" t="s">
        <v>850</v>
      </c>
      <c r="S153" s="75">
        <v>4300</v>
      </c>
      <c r="T153" s="75">
        <f t="shared" si="66"/>
        <v>817</v>
      </c>
      <c r="U153" s="75">
        <f t="shared" si="67"/>
        <v>5117</v>
      </c>
      <c r="V153" s="92">
        <f t="shared" si="68"/>
        <v>5117</v>
      </c>
      <c r="W153" s="114">
        <f t="shared" si="69"/>
        <v>17231</v>
      </c>
      <c r="X153" s="115">
        <f t="shared" si="70"/>
        <v>1077</v>
      </c>
      <c r="Y153" s="100">
        <f t="shared" si="71"/>
        <v>6.2503627183564503E-2</v>
      </c>
    </row>
    <row r="154" spans="2:25" ht="60">
      <c r="B154" s="95">
        <v>157</v>
      </c>
      <c r="C154" s="59" t="s">
        <v>857</v>
      </c>
      <c r="D154" s="59" t="s">
        <v>858</v>
      </c>
      <c r="E154" s="28" t="s">
        <v>431</v>
      </c>
      <c r="F154" s="17">
        <v>1</v>
      </c>
      <c r="G154" s="20" t="s">
        <v>432</v>
      </c>
      <c r="H154" s="97" t="s">
        <v>112</v>
      </c>
      <c r="I154" s="75">
        <v>11420</v>
      </c>
      <c r="J154" s="75">
        <f t="shared" si="60"/>
        <v>2169.8000000000002</v>
      </c>
      <c r="K154" s="75">
        <f t="shared" si="61"/>
        <v>13589.8</v>
      </c>
      <c r="L154" s="92">
        <f t="shared" si="62"/>
        <v>13589.8</v>
      </c>
      <c r="M154" s="97" t="s">
        <v>116</v>
      </c>
      <c r="N154" s="75">
        <v>18000</v>
      </c>
      <c r="O154" s="75">
        <f t="shared" si="63"/>
        <v>3420</v>
      </c>
      <c r="P154" s="75">
        <f t="shared" si="64"/>
        <v>21420</v>
      </c>
      <c r="Q154" s="92">
        <f t="shared" si="65"/>
        <v>21420</v>
      </c>
      <c r="R154" s="97" t="s">
        <v>815</v>
      </c>
      <c r="S154" s="75">
        <v>16000</v>
      </c>
      <c r="T154" s="75">
        <f t="shared" si="66"/>
        <v>3040</v>
      </c>
      <c r="U154" s="75">
        <f t="shared" si="67"/>
        <v>19040</v>
      </c>
      <c r="V154" s="92">
        <f t="shared" si="68"/>
        <v>19040</v>
      </c>
      <c r="W154" s="114">
        <f t="shared" si="69"/>
        <v>54050</v>
      </c>
      <c r="X154" s="115">
        <f t="shared" si="70"/>
        <v>3278</v>
      </c>
      <c r="Y154" s="100">
        <f t="shared" si="71"/>
        <v>6.0647548566142462E-2</v>
      </c>
    </row>
    <row r="155" spans="2:25" ht="105">
      <c r="B155" s="21">
        <v>158</v>
      </c>
      <c r="C155" s="59" t="s">
        <v>859</v>
      </c>
      <c r="D155" s="59" t="s">
        <v>860</v>
      </c>
      <c r="E155" s="28" t="s">
        <v>431</v>
      </c>
      <c r="F155" s="17">
        <v>1</v>
      </c>
      <c r="G155" s="20" t="s">
        <v>432</v>
      </c>
      <c r="H155" s="97" t="s">
        <v>112</v>
      </c>
      <c r="I155" s="75">
        <v>36966</v>
      </c>
      <c r="J155" s="75">
        <f t="shared" si="60"/>
        <v>7023.54</v>
      </c>
      <c r="K155" s="75">
        <f t="shared" si="61"/>
        <v>43989.54</v>
      </c>
      <c r="L155" s="92">
        <f t="shared" si="62"/>
        <v>43989.54</v>
      </c>
      <c r="M155" s="97" t="s">
        <v>125</v>
      </c>
      <c r="N155" s="75">
        <v>45000</v>
      </c>
      <c r="O155" s="75">
        <f t="shared" si="63"/>
        <v>8550</v>
      </c>
      <c r="P155" s="75">
        <f t="shared" si="64"/>
        <v>53550</v>
      </c>
      <c r="Q155" s="92">
        <f t="shared" si="65"/>
        <v>53550</v>
      </c>
      <c r="R155" s="161" t="s">
        <v>342</v>
      </c>
      <c r="S155" s="122">
        <v>39412</v>
      </c>
      <c r="T155" s="122">
        <f t="shared" si="66"/>
        <v>7488.28</v>
      </c>
      <c r="U155" s="122">
        <f t="shared" si="67"/>
        <v>46900.28</v>
      </c>
      <c r="V155" s="160">
        <f t="shared" si="68"/>
        <v>46900.28</v>
      </c>
      <c r="W155" s="114">
        <f t="shared" si="69"/>
        <v>144440</v>
      </c>
      <c r="X155" s="115">
        <f t="shared" si="70"/>
        <v>4001</v>
      </c>
      <c r="Y155" s="100">
        <f t="shared" si="71"/>
        <v>2.7700083079479368E-2</v>
      </c>
    </row>
    <row r="156" spans="2:25" ht="45">
      <c r="B156" s="68">
        <v>159</v>
      </c>
      <c r="C156" s="59" t="s">
        <v>861</v>
      </c>
      <c r="D156" s="59" t="s">
        <v>862</v>
      </c>
      <c r="E156" s="28" t="s">
        <v>431</v>
      </c>
      <c r="F156" s="17">
        <v>1</v>
      </c>
      <c r="G156" s="20" t="s">
        <v>432</v>
      </c>
      <c r="H156" s="97" t="s">
        <v>863</v>
      </c>
      <c r="I156" s="75">
        <v>155462</v>
      </c>
      <c r="J156" s="75">
        <f t="shared" si="60"/>
        <v>29537.78</v>
      </c>
      <c r="K156" s="75">
        <f t="shared" si="61"/>
        <v>184999.78</v>
      </c>
      <c r="L156" s="92">
        <f t="shared" si="62"/>
        <v>184999.78</v>
      </c>
      <c r="M156" s="54" t="s">
        <v>112</v>
      </c>
      <c r="N156" s="122">
        <v>117563</v>
      </c>
      <c r="O156" s="122">
        <f t="shared" si="63"/>
        <v>22336.97</v>
      </c>
      <c r="P156" s="122">
        <f t="shared" si="64"/>
        <v>139899.97</v>
      </c>
      <c r="Q156" s="160">
        <f t="shared" si="65"/>
        <v>139899.97</v>
      </c>
      <c r="R156" s="161" t="s">
        <v>342</v>
      </c>
      <c r="S156" s="122">
        <v>124285</v>
      </c>
      <c r="T156" s="122">
        <f t="shared" si="66"/>
        <v>23614.15</v>
      </c>
      <c r="U156" s="122">
        <f t="shared" si="67"/>
        <v>147899.15</v>
      </c>
      <c r="V156" s="160">
        <f t="shared" si="68"/>
        <v>147899.15</v>
      </c>
      <c r="W156" s="114">
        <f t="shared" si="69"/>
        <v>472799</v>
      </c>
      <c r="X156" s="115">
        <f t="shared" si="70"/>
        <v>19648</v>
      </c>
      <c r="Y156" s="100">
        <f t="shared" si="71"/>
        <v>4.1556771482173183E-2</v>
      </c>
    </row>
    <row r="157" spans="2:25" ht="195">
      <c r="B157" s="95">
        <v>160</v>
      </c>
      <c r="C157" s="59" t="s">
        <v>864</v>
      </c>
      <c r="D157" s="59" t="s">
        <v>865</v>
      </c>
      <c r="E157" s="28" t="s">
        <v>431</v>
      </c>
      <c r="F157" s="17">
        <v>1</v>
      </c>
      <c r="G157" s="20" t="s">
        <v>432</v>
      </c>
      <c r="H157" s="97" t="s">
        <v>866</v>
      </c>
      <c r="I157" s="75">
        <v>104092</v>
      </c>
      <c r="J157" s="75">
        <f t="shared" si="60"/>
        <v>19777.48</v>
      </c>
      <c r="K157" s="75">
        <f t="shared" si="61"/>
        <v>123869.48</v>
      </c>
      <c r="L157" s="92">
        <f t="shared" si="62"/>
        <v>123869.48</v>
      </c>
      <c r="M157" s="97" t="s">
        <v>136</v>
      </c>
      <c r="N157" s="75">
        <v>74810</v>
      </c>
      <c r="O157" s="75">
        <f t="shared" si="63"/>
        <v>14213.9</v>
      </c>
      <c r="P157" s="75">
        <f t="shared" si="64"/>
        <v>89023.9</v>
      </c>
      <c r="Q157" s="92">
        <f t="shared" si="65"/>
        <v>89023.9</v>
      </c>
      <c r="R157" s="97" t="s">
        <v>342</v>
      </c>
      <c r="S157" s="75">
        <v>146134</v>
      </c>
      <c r="T157" s="75">
        <f t="shared" si="66"/>
        <v>27765.46</v>
      </c>
      <c r="U157" s="75">
        <f t="shared" si="67"/>
        <v>173899.46</v>
      </c>
      <c r="V157" s="92">
        <f t="shared" si="68"/>
        <v>173899.46</v>
      </c>
      <c r="W157" s="114">
        <f t="shared" si="69"/>
        <v>386793</v>
      </c>
      <c r="X157" s="115">
        <f t="shared" si="70"/>
        <v>34835</v>
      </c>
      <c r="Y157" s="100">
        <f t="shared" si="71"/>
        <v>9.0061092108698962E-2</v>
      </c>
    </row>
    <row r="158" spans="2:25" ht="255">
      <c r="B158" s="21">
        <v>161</v>
      </c>
      <c r="C158" s="59" t="s">
        <v>867</v>
      </c>
      <c r="D158" s="59" t="s">
        <v>868</v>
      </c>
      <c r="E158" s="28" t="s">
        <v>431</v>
      </c>
      <c r="F158" s="17">
        <v>1</v>
      </c>
      <c r="G158" s="20" t="s">
        <v>432</v>
      </c>
      <c r="H158" s="97" t="s">
        <v>667</v>
      </c>
      <c r="I158" s="75">
        <v>91681</v>
      </c>
      <c r="J158" s="75">
        <f t="shared" si="60"/>
        <v>17419.39</v>
      </c>
      <c r="K158" s="75">
        <f t="shared" si="61"/>
        <v>109100.39</v>
      </c>
      <c r="L158" s="92">
        <f t="shared" si="62"/>
        <v>109100.39</v>
      </c>
      <c r="M158" s="97" t="s">
        <v>863</v>
      </c>
      <c r="N158" s="75">
        <v>147059</v>
      </c>
      <c r="O158" s="75">
        <f t="shared" si="63"/>
        <v>27941.21</v>
      </c>
      <c r="P158" s="75">
        <f t="shared" si="64"/>
        <v>175000.21</v>
      </c>
      <c r="Q158" s="92">
        <f t="shared" si="65"/>
        <v>175000.21</v>
      </c>
      <c r="R158" s="161" t="s">
        <v>112</v>
      </c>
      <c r="S158" s="122">
        <v>117639</v>
      </c>
      <c r="T158" s="122">
        <f t="shared" si="66"/>
        <v>22351.41</v>
      </c>
      <c r="U158" s="122">
        <f t="shared" si="67"/>
        <v>139990.41</v>
      </c>
      <c r="V158" s="160">
        <f t="shared" si="68"/>
        <v>139990.41</v>
      </c>
      <c r="W158" s="114">
        <f t="shared" si="69"/>
        <v>424091</v>
      </c>
      <c r="X158" s="115">
        <f t="shared" si="70"/>
        <v>26921</v>
      </c>
      <c r="Y158" s="100">
        <f t="shared" si="71"/>
        <v>6.3479300433161745E-2</v>
      </c>
    </row>
    <row r="159" spans="2:25" ht="90">
      <c r="B159" s="95">
        <v>162</v>
      </c>
      <c r="C159" s="59" t="s">
        <v>869</v>
      </c>
      <c r="D159" s="59" t="s">
        <v>870</v>
      </c>
      <c r="E159" s="28" t="s">
        <v>431</v>
      </c>
      <c r="F159" s="17">
        <v>1</v>
      </c>
      <c r="G159" s="20" t="s">
        <v>432</v>
      </c>
      <c r="H159" s="97" t="s">
        <v>815</v>
      </c>
      <c r="I159" s="75">
        <v>131092</v>
      </c>
      <c r="J159" s="75">
        <f t="shared" si="60"/>
        <v>24907.48</v>
      </c>
      <c r="K159" s="75">
        <f t="shared" si="61"/>
        <v>155999.48000000001</v>
      </c>
      <c r="L159" s="92">
        <f t="shared" si="62"/>
        <v>155999.48000000001</v>
      </c>
      <c r="M159" s="97" t="s">
        <v>871</v>
      </c>
      <c r="N159" s="75">
        <v>121008</v>
      </c>
      <c r="O159" s="75">
        <f t="shared" si="63"/>
        <v>22991.52</v>
      </c>
      <c r="P159" s="75">
        <f t="shared" si="64"/>
        <v>143999.51999999999</v>
      </c>
      <c r="Q159" s="92">
        <f t="shared" si="65"/>
        <v>143999.51999999999</v>
      </c>
      <c r="R159" s="161" t="s">
        <v>112</v>
      </c>
      <c r="S159" s="122">
        <v>108319</v>
      </c>
      <c r="T159" s="122">
        <f t="shared" si="66"/>
        <v>20580.61</v>
      </c>
      <c r="U159" s="122">
        <f t="shared" si="67"/>
        <v>128899.61</v>
      </c>
      <c r="V159" s="160">
        <f t="shared" si="68"/>
        <v>128899.61</v>
      </c>
      <c r="W159" s="114">
        <f t="shared" si="69"/>
        <v>428899</v>
      </c>
      <c r="X159" s="115">
        <f t="shared" si="70"/>
        <v>11088</v>
      </c>
      <c r="Y159" s="100">
        <f t="shared" si="71"/>
        <v>2.5852240271019518E-2</v>
      </c>
    </row>
    <row r="160" spans="2:25" ht="60">
      <c r="B160" s="21">
        <v>163</v>
      </c>
      <c r="C160" s="59" t="s">
        <v>872</v>
      </c>
      <c r="D160" s="59" t="s">
        <v>873</v>
      </c>
      <c r="E160" s="28" t="s">
        <v>431</v>
      </c>
      <c r="F160" s="17">
        <v>1</v>
      </c>
      <c r="G160" s="20" t="s">
        <v>432</v>
      </c>
      <c r="H160" s="97" t="s">
        <v>874</v>
      </c>
      <c r="I160" s="75">
        <v>18487</v>
      </c>
      <c r="J160" s="75">
        <f t="shared" si="60"/>
        <v>3512.53</v>
      </c>
      <c r="K160" s="75">
        <f t="shared" si="61"/>
        <v>21999.53</v>
      </c>
      <c r="L160" s="92">
        <f t="shared" si="62"/>
        <v>21999.53</v>
      </c>
      <c r="M160" s="97" t="s">
        <v>125</v>
      </c>
      <c r="N160" s="75">
        <v>21008</v>
      </c>
      <c r="O160" s="75">
        <f t="shared" si="63"/>
        <v>3991.52</v>
      </c>
      <c r="P160" s="75">
        <f t="shared" si="64"/>
        <v>24999.52</v>
      </c>
      <c r="Q160" s="92">
        <f t="shared" si="65"/>
        <v>24999.52</v>
      </c>
      <c r="R160" s="97" t="s">
        <v>104</v>
      </c>
      <c r="S160" s="75">
        <v>18487</v>
      </c>
      <c r="T160" s="75">
        <f t="shared" si="66"/>
        <v>3512.53</v>
      </c>
      <c r="U160" s="75">
        <f t="shared" si="67"/>
        <v>21999.53</v>
      </c>
      <c r="V160" s="92">
        <f t="shared" si="68"/>
        <v>21999.53</v>
      </c>
      <c r="W160" s="114">
        <f t="shared" si="69"/>
        <v>68999</v>
      </c>
      <c r="X160" s="115">
        <f t="shared" si="70"/>
        <v>1414</v>
      </c>
      <c r="Y160" s="100">
        <f t="shared" si="71"/>
        <v>2.0493050623922086E-2</v>
      </c>
    </row>
    <row r="161" spans="2:25" ht="120">
      <c r="B161" s="68">
        <v>164</v>
      </c>
      <c r="C161" s="59" t="s">
        <v>875</v>
      </c>
      <c r="D161" s="59" t="s">
        <v>876</v>
      </c>
      <c r="E161" s="28" t="s">
        <v>431</v>
      </c>
      <c r="F161" s="17">
        <v>1</v>
      </c>
      <c r="G161" s="20" t="s">
        <v>432</v>
      </c>
      <c r="H161" s="97" t="s">
        <v>877</v>
      </c>
      <c r="I161" s="75">
        <v>5882</v>
      </c>
      <c r="J161" s="75">
        <f t="shared" si="60"/>
        <v>1117.58</v>
      </c>
      <c r="K161" s="75">
        <f t="shared" si="61"/>
        <v>6999.58</v>
      </c>
      <c r="L161" s="92">
        <f t="shared" si="62"/>
        <v>6999.58</v>
      </c>
      <c r="M161" s="97" t="s">
        <v>878</v>
      </c>
      <c r="N161" s="75">
        <v>4706</v>
      </c>
      <c r="O161" s="75">
        <f t="shared" si="63"/>
        <v>894.14</v>
      </c>
      <c r="P161" s="75">
        <f t="shared" si="64"/>
        <v>5600.14</v>
      </c>
      <c r="Q161" s="92">
        <f t="shared" si="65"/>
        <v>5600.14</v>
      </c>
      <c r="R161" s="97" t="s">
        <v>143</v>
      </c>
      <c r="S161" s="75">
        <v>5042</v>
      </c>
      <c r="T161" s="75">
        <f t="shared" si="66"/>
        <v>957.98</v>
      </c>
      <c r="U161" s="75">
        <f t="shared" si="67"/>
        <v>5999.98</v>
      </c>
      <c r="V161" s="92">
        <f t="shared" si="68"/>
        <v>5999.98</v>
      </c>
      <c r="W161" s="114">
        <f t="shared" si="69"/>
        <v>18600</v>
      </c>
      <c r="X161" s="115">
        <f t="shared" si="70"/>
        <v>589</v>
      </c>
      <c r="Y161" s="100">
        <f t="shared" si="71"/>
        <v>3.1666666666666669E-2</v>
      </c>
    </row>
    <row r="162" spans="2:25" ht="75">
      <c r="B162" s="95">
        <v>165</v>
      </c>
      <c r="C162" s="59" t="s">
        <v>879</v>
      </c>
      <c r="D162" s="59" t="s">
        <v>880</v>
      </c>
      <c r="E162" s="28" t="s">
        <v>431</v>
      </c>
      <c r="F162" s="17">
        <v>1</v>
      </c>
      <c r="G162" s="20" t="s">
        <v>432</v>
      </c>
      <c r="H162" s="97" t="s">
        <v>632</v>
      </c>
      <c r="I162" s="75">
        <v>42017</v>
      </c>
      <c r="J162" s="75">
        <f t="shared" si="60"/>
        <v>7983.2300000000005</v>
      </c>
      <c r="K162" s="75">
        <f t="shared" si="61"/>
        <v>50000.23</v>
      </c>
      <c r="L162" s="92">
        <f t="shared" si="62"/>
        <v>50000.23</v>
      </c>
      <c r="M162" s="97" t="s">
        <v>342</v>
      </c>
      <c r="N162" s="75">
        <v>39900</v>
      </c>
      <c r="O162" s="75">
        <f t="shared" si="63"/>
        <v>7581</v>
      </c>
      <c r="P162" s="75">
        <f t="shared" si="64"/>
        <v>47481</v>
      </c>
      <c r="Q162" s="92">
        <f t="shared" si="65"/>
        <v>47481</v>
      </c>
      <c r="R162" s="97" t="s">
        <v>596</v>
      </c>
      <c r="S162" s="75">
        <v>33614</v>
      </c>
      <c r="T162" s="75">
        <f t="shared" si="66"/>
        <v>6386.66</v>
      </c>
      <c r="U162" s="75">
        <f t="shared" si="67"/>
        <v>40000.660000000003</v>
      </c>
      <c r="V162" s="92">
        <f t="shared" si="68"/>
        <v>40000.660000000003</v>
      </c>
      <c r="W162" s="114">
        <f t="shared" si="69"/>
        <v>137482</v>
      </c>
      <c r="X162" s="115">
        <f t="shared" si="70"/>
        <v>4246</v>
      </c>
      <c r="Y162" s="100">
        <f t="shared" si="71"/>
        <v>3.0884043001992989E-2</v>
      </c>
    </row>
    <row r="163" spans="2:25" ht="195">
      <c r="B163" s="24">
        <v>166</v>
      </c>
      <c r="C163" s="63" t="s">
        <v>881</v>
      </c>
      <c r="D163" s="63" t="s">
        <v>882</v>
      </c>
      <c r="E163" s="26" t="s">
        <v>431</v>
      </c>
      <c r="F163" s="26">
        <v>1</v>
      </c>
      <c r="G163" s="43" t="s">
        <v>432</v>
      </c>
      <c r="H163" s="99" t="s">
        <v>883</v>
      </c>
      <c r="I163" s="90">
        <v>235294</v>
      </c>
      <c r="J163" s="90">
        <f t="shared" si="60"/>
        <v>44705.86</v>
      </c>
      <c r="K163" s="90">
        <f t="shared" si="61"/>
        <v>279999.86</v>
      </c>
      <c r="L163" s="94">
        <f t="shared" si="62"/>
        <v>279999.86</v>
      </c>
      <c r="M163" s="99" t="s">
        <v>884</v>
      </c>
      <c r="N163" s="90">
        <v>190436</v>
      </c>
      <c r="O163" s="90">
        <f t="shared" si="63"/>
        <v>36182.840000000004</v>
      </c>
      <c r="P163" s="90">
        <f t="shared" si="64"/>
        <v>226618.84</v>
      </c>
      <c r="Q163" s="94">
        <f t="shared" si="65"/>
        <v>226618.84</v>
      </c>
      <c r="R163" s="162" t="s">
        <v>885</v>
      </c>
      <c r="S163" s="163">
        <v>210000</v>
      </c>
      <c r="T163" s="163">
        <f t="shared" si="66"/>
        <v>39900</v>
      </c>
      <c r="U163" s="163">
        <f t="shared" si="67"/>
        <v>249900</v>
      </c>
      <c r="V163" s="164">
        <f t="shared" si="68"/>
        <v>249900</v>
      </c>
      <c r="W163" s="116">
        <f t="shared" si="69"/>
        <v>756519</v>
      </c>
      <c r="X163" s="117">
        <f t="shared" si="70"/>
        <v>21852</v>
      </c>
      <c r="Y163" s="101">
        <f t="shared" si="71"/>
        <v>2.8884932169581993E-2</v>
      </c>
    </row>
    <row r="164" spans="2:25">
      <c r="B164" s="2"/>
      <c r="C164" s="2"/>
      <c r="D164" s="2"/>
      <c r="E164" s="2"/>
      <c r="F164" s="2"/>
    </row>
  </sheetData>
  <autoFilter ref="B5:G163" xr:uid="{00000000-0009-0000-0000-000002000000}"/>
  <mergeCells count="7">
    <mergeCell ref="H3:L4"/>
    <mergeCell ref="M3:Q4"/>
    <mergeCell ref="R3:V4"/>
    <mergeCell ref="B6:Y6"/>
    <mergeCell ref="B83:Y83"/>
    <mergeCell ref="E4:G4"/>
    <mergeCell ref="B3:G3"/>
  </mergeCells>
  <phoneticPr fontId="14" type="noConversion"/>
  <conditionalFormatting sqref="C1:C1048576">
    <cfRule type="duplicateValues" dxfId="7" priority="2"/>
  </conditionalFormatting>
  <conditionalFormatting sqref="D1:D1048576">
    <cfRule type="duplicateValues" dxfId="6" priority="1"/>
  </conditionalFormatting>
  <conditionalFormatting sqref="D7:D82">
    <cfRule type="duplicateValues" dxfId="5" priority="51"/>
  </conditionalFormatting>
  <conditionalFormatting sqref="D84:D163 D7:D82">
    <cfRule type="duplicateValues" dxfId="4" priority="64"/>
  </conditionalFormatting>
  <dataValidations count="1">
    <dataValidation type="list" allowBlank="1" showInputMessage="1" showErrorMessage="1" sqref="E7:E82 E84:E163" xr:uid="{00000000-0002-0000-0200-000000000000}">
      <formula1>"DIA,MES,UNIDAD,GLOBAL,PAQUETE"</formula1>
    </dataValidation>
  </dataValidation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80"/>
  <sheetViews>
    <sheetView tabSelected="1" topLeftCell="C9" zoomScale="70" zoomScaleNormal="70" workbookViewId="0">
      <selection activeCell="J13" sqref="J13"/>
    </sheetView>
  </sheetViews>
  <sheetFormatPr defaultColWidth="11.140625" defaultRowHeight="15"/>
  <cols>
    <col min="1" max="1" width="0" style="1" hidden="1" customWidth="1"/>
    <col min="2" max="2" width="13.42578125" style="1" hidden="1" customWidth="1"/>
    <col min="3" max="3" width="19.7109375" style="54" customWidth="1"/>
    <col min="4" max="4" width="60.42578125" style="55" customWidth="1"/>
    <col min="5" max="5" width="19.28515625" style="1" hidden="1" customWidth="1"/>
    <col min="6" max="6" width="16.85546875" style="1" hidden="1" customWidth="1"/>
    <col min="7" max="7" width="15.140625" style="1" hidden="1" customWidth="1"/>
    <col min="8" max="8" width="17.85546875" style="54" customWidth="1"/>
    <col min="9" max="9" width="16.5703125" style="1" customWidth="1"/>
    <col min="10" max="10" width="61.140625" style="1" customWidth="1"/>
    <col min="11" max="11" width="16.5703125" style="54" customWidth="1"/>
    <col min="12" max="13" width="16.5703125" style="118" customWidth="1"/>
    <col min="14" max="14" width="16.5703125" style="54" customWidth="1"/>
    <col min="15" max="16" width="16.5703125" style="1" customWidth="1"/>
    <col min="17" max="18" width="16.7109375" style="107" customWidth="1"/>
    <col min="19" max="19" width="16.7109375" style="1" customWidth="1"/>
    <col min="20" max="16384" width="11.140625" style="1"/>
  </cols>
  <sheetData>
    <row r="1" spans="1:19" ht="15.75" hidden="1" thickBot="1"/>
    <row r="2" spans="1:19" ht="15.75" hidden="1" thickBot="1"/>
    <row r="3" spans="1:19" ht="50.25" hidden="1" customHeight="1">
      <c r="A3" s="56"/>
      <c r="B3" s="204"/>
      <c r="C3" s="205"/>
      <c r="D3" s="205"/>
      <c r="E3" s="205"/>
      <c r="F3" s="205"/>
      <c r="G3" s="206"/>
      <c r="H3" s="193" t="s">
        <v>418</v>
      </c>
      <c r="I3" s="194"/>
      <c r="J3" s="194"/>
      <c r="K3" s="193" t="s">
        <v>419</v>
      </c>
      <c r="L3" s="194"/>
      <c r="M3" s="194"/>
      <c r="N3" s="193" t="s">
        <v>420</v>
      </c>
      <c r="O3" s="194"/>
      <c r="P3" s="194"/>
    </row>
    <row r="4" spans="1:19" ht="139.15" hidden="1" customHeight="1">
      <c r="A4" s="57"/>
      <c r="B4" s="60" t="s">
        <v>383</v>
      </c>
      <c r="C4" s="61">
        <v>2880</v>
      </c>
      <c r="D4" s="62" t="s">
        <v>384</v>
      </c>
      <c r="E4" s="185" t="s">
        <v>385</v>
      </c>
      <c r="F4" s="186"/>
      <c r="G4" s="186"/>
      <c r="H4" s="196"/>
      <c r="I4" s="197"/>
      <c r="J4" s="197"/>
      <c r="K4" s="196"/>
      <c r="L4" s="197"/>
      <c r="M4" s="197"/>
      <c r="N4" s="196"/>
      <c r="O4" s="197"/>
      <c r="P4" s="197"/>
    </row>
    <row r="5" spans="1:19" ht="45.75" thickBot="1">
      <c r="A5" s="57"/>
      <c r="B5" s="64" t="s">
        <v>386</v>
      </c>
      <c r="C5" s="65" t="s">
        <v>387</v>
      </c>
      <c r="D5" s="65" t="s">
        <v>388</v>
      </c>
      <c r="E5" s="66" t="s">
        <v>389</v>
      </c>
      <c r="F5" s="66" t="s">
        <v>421</v>
      </c>
      <c r="G5" s="67" t="s">
        <v>391</v>
      </c>
      <c r="H5" s="69" t="s">
        <v>1</v>
      </c>
      <c r="I5" s="50" t="s">
        <v>886</v>
      </c>
      <c r="J5" s="50" t="s">
        <v>887</v>
      </c>
      <c r="K5" s="69" t="s">
        <v>1</v>
      </c>
      <c r="L5" s="50" t="s">
        <v>886</v>
      </c>
      <c r="M5" s="50" t="s">
        <v>887</v>
      </c>
      <c r="N5" s="69" t="s">
        <v>1</v>
      </c>
      <c r="O5" s="50" t="s">
        <v>886</v>
      </c>
      <c r="P5" s="50" t="s">
        <v>887</v>
      </c>
      <c r="Q5" s="108" t="s">
        <v>425</v>
      </c>
      <c r="R5" s="109" t="s">
        <v>426</v>
      </c>
      <c r="S5" s="73" t="s">
        <v>427</v>
      </c>
    </row>
    <row r="6" spans="1:19" ht="15" customHeight="1" thickBot="1">
      <c r="A6" s="57"/>
      <c r="B6" s="201" t="s">
        <v>428</v>
      </c>
      <c r="C6" s="202"/>
      <c r="D6" s="202"/>
      <c r="E6" s="202"/>
      <c r="F6" s="202"/>
      <c r="G6" s="202"/>
      <c r="H6" s="202"/>
      <c r="I6" s="202"/>
      <c r="J6" s="202"/>
      <c r="K6" s="202"/>
      <c r="L6" s="202"/>
      <c r="M6" s="202"/>
      <c r="N6" s="202"/>
      <c r="O6" s="202"/>
      <c r="P6" s="202"/>
      <c r="Q6" s="202"/>
      <c r="R6" s="202"/>
      <c r="S6" s="203"/>
    </row>
    <row r="7" spans="1:19">
      <c r="A7" s="57"/>
      <c r="B7" s="27">
        <v>36</v>
      </c>
      <c r="C7" s="59" t="s">
        <v>522</v>
      </c>
      <c r="D7" s="19" t="s">
        <v>523</v>
      </c>
      <c r="E7" s="17" t="s">
        <v>431</v>
      </c>
      <c r="F7" s="17">
        <v>35</v>
      </c>
      <c r="G7" s="23" t="s">
        <v>432</v>
      </c>
      <c r="H7" s="105" t="s">
        <v>451</v>
      </c>
      <c r="I7" s="75">
        <f>6000/1.19</f>
        <v>5042.0168067226896</v>
      </c>
      <c r="J7" s="75">
        <f t="shared" ref="J7" si="0">+I7*19%</f>
        <v>957.98319327731099</v>
      </c>
      <c r="K7" s="105" t="s">
        <v>358</v>
      </c>
      <c r="L7" s="75">
        <f>12000/1.19</f>
        <v>10084.033613445379</v>
      </c>
      <c r="M7" s="75">
        <f t="shared" ref="M7" si="1">+L7*19%</f>
        <v>1915.966386554622</v>
      </c>
      <c r="N7" s="137"/>
      <c r="O7" s="138"/>
      <c r="P7" s="138">
        <f t="shared" ref="P7" si="2">+O7*19%</f>
        <v>0</v>
      </c>
      <c r="Q7" s="112" t="e">
        <f>+ROUND(AVERAGE(#REF!+#REF!+#REF!),0)</f>
        <v>#REF!</v>
      </c>
      <c r="R7" s="113" t="e">
        <f>+ROUND(_xlfn.STDEV.P(#REF!,#REF!,#REF!),0)</f>
        <v>#REF!</v>
      </c>
      <c r="S7" s="100" t="e">
        <f t="shared" ref="S7:S15" si="3">+R7/Q7</f>
        <v>#REF!</v>
      </c>
    </row>
    <row r="8" spans="1:19" ht="90">
      <c r="A8" s="57"/>
      <c r="B8" s="21">
        <v>37</v>
      </c>
      <c r="C8" s="59" t="s">
        <v>525</v>
      </c>
      <c r="D8" s="19" t="s">
        <v>526</v>
      </c>
      <c r="E8" s="17" t="s">
        <v>431</v>
      </c>
      <c r="F8" s="17">
        <v>1280</v>
      </c>
      <c r="G8" s="23" t="s">
        <v>432</v>
      </c>
      <c r="H8" s="105"/>
      <c r="I8" s="75"/>
      <c r="J8" s="75"/>
      <c r="K8" s="105"/>
      <c r="L8" s="75"/>
      <c r="M8" s="75"/>
      <c r="N8" s="137"/>
      <c r="O8" s="138"/>
      <c r="P8" s="138"/>
      <c r="Q8" s="112" t="e">
        <f>+ROUND(AVERAGE(#REF!+#REF!+#REF!),0)</f>
        <v>#REF!</v>
      </c>
      <c r="R8" s="113" t="e">
        <f>+ROUND(_xlfn.STDEV.P(#REF!,#REF!,#REF!),0)</f>
        <v>#REF!</v>
      </c>
      <c r="S8" s="100" t="e">
        <f t="shared" si="3"/>
        <v>#REF!</v>
      </c>
    </row>
    <row r="9" spans="1:19" ht="72" customHeight="1">
      <c r="A9" s="57"/>
      <c r="B9" s="27">
        <v>55</v>
      </c>
      <c r="C9" s="59" t="s">
        <v>566</v>
      </c>
      <c r="D9" s="19" t="s">
        <v>567</v>
      </c>
      <c r="E9" s="17" t="s">
        <v>431</v>
      </c>
      <c r="F9" s="17">
        <v>16</v>
      </c>
      <c r="G9" s="23" t="s">
        <v>432</v>
      </c>
      <c r="H9" s="105" t="s">
        <v>358</v>
      </c>
      <c r="I9" s="75">
        <v>381600</v>
      </c>
      <c r="J9" s="140" t="s">
        <v>888</v>
      </c>
      <c r="K9" s="105"/>
      <c r="L9" s="75"/>
      <c r="M9" s="75"/>
      <c r="N9" s="105"/>
      <c r="O9" s="75"/>
      <c r="P9" s="75"/>
      <c r="Q9" s="112" t="e">
        <f>+ROUND(AVERAGE(#REF!+#REF!+#REF!),0)</f>
        <v>#REF!</v>
      </c>
      <c r="R9" s="113" t="e">
        <f>+ROUND(_xlfn.STDEV.P(#REF!,#REF!,#REF!),0)</f>
        <v>#REF!</v>
      </c>
      <c r="S9" s="100" t="e">
        <f t="shared" si="3"/>
        <v>#REF!</v>
      </c>
    </row>
    <row r="10" spans="1:19">
      <c r="B10" s="27">
        <v>66</v>
      </c>
      <c r="C10" s="59" t="s">
        <v>889</v>
      </c>
      <c r="D10" s="59" t="s">
        <v>598</v>
      </c>
      <c r="E10" s="17" t="s">
        <v>431</v>
      </c>
      <c r="F10" s="17">
        <v>20</v>
      </c>
      <c r="G10" s="23" t="s">
        <v>432</v>
      </c>
      <c r="H10" s="105" t="s">
        <v>890</v>
      </c>
      <c r="I10" s="75">
        <v>4900</v>
      </c>
      <c r="J10" s="142" t="s">
        <v>891</v>
      </c>
      <c r="K10" s="105"/>
      <c r="L10" s="75"/>
      <c r="M10" s="75"/>
      <c r="N10" s="105"/>
      <c r="O10" s="75"/>
      <c r="P10" s="75"/>
      <c r="Q10" s="112" t="e">
        <f>+ROUND(AVERAGE(#REF!+#REF!+#REF!),0)</f>
        <v>#REF!</v>
      </c>
      <c r="R10" s="113" t="e">
        <f>+ROUND(_xlfn.STDEV.P(#REF!,#REF!,#REF!),0)</f>
        <v>#REF!</v>
      </c>
      <c r="S10" s="100" t="e">
        <f t="shared" si="3"/>
        <v>#REF!</v>
      </c>
    </row>
    <row r="11" spans="1:19">
      <c r="B11" s="21">
        <v>67</v>
      </c>
      <c r="C11" s="59" t="s">
        <v>600</v>
      </c>
      <c r="D11" s="59" t="s">
        <v>601</v>
      </c>
      <c r="E11" s="17" t="s">
        <v>431</v>
      </c>
      <c r="F11" s="17">
        <v>8</v>
      </c>
      <c r="G11" s="23" t="s">
        <v>432</v>
      </c>
      <c r="K11" s="105"/>
      <c r="L11" s="75"/>
      <c r="M11" s="75"/>
      <c r="N11" s="105"/>
      <c r="O11" s="75"/>
      <c r="P11" s="75"/>
      <c r="Q11" s="112" t="e">
        <f>+ROUND(AVERAGE(#REF!+#REF!+#REF!),0)</f>
        <v>#REF!</v>
      </c>
      <c r="R11" s="113" t="e">
        <f>+ROUND(_xlfn.STDEV.P(#REF!,#REF!,#REF!),0)</f>
        <v>#REF!</v>
      </c>
      <c r="S11" s="100" t="e">
        <f t="shared" si="3"/>
        <v>#REF!</v>
      </c>
    </row>
    <row r="12" spans="1:19">
      <c r="B12" s="27">
        <v>69</v>
      </c>
      <c r="C12" s="59" t="s">
        <v>607</v>
      </c>
      <c r="D12" s="59" t="s">
        <v>892</v>
      </c>
      <c r="E12" s="17" t="s">
        <v>431</v>
      </c>
      <c r="F12" s="17">
        <v>16</v>
      </c>
      <c r="G12" s="23" t="s">
        <v>432</v>
      </c>
      <c r="H12" s="105" t="s">
        <v>342</v>
      </c>
      <c r="I12" s="75">
        <v>34900</v>
      </c>
      <c r="J12" s="142" t="s">
        <v>893</v>
      </c>
      <c r="K12" s="105"/>
      <c r="L12" s="75"/>
      <c r="M12" s="75"/>
      <c r="N12" s="105"/>
      <c r="O12" s="75"/>
      <c r="P12" s="75"/>
      <c r="Q12" s="112" t="e">
        <f>+ROUND(AVERAGE(#REF!+#REF!+#REF!),0)</f>
        <v>#REF!</v>
      </c>
      <c r="R12" s="113" t="e">
        <f>+ROUND(_xlfn.STDEV.P(#REF!,#REF!,#REF!),0)</f>
        <v>#REF!</v>
      </c>
      <c r="S12" s="100" t="e">
        <f t="shared" si="3"/>
        <v>#REF!</v>
      </c>
    </row>
    <row r="13" spans="1:19">
      <c r="B13" s="21">
        <v>71</v>
      </c>
      <c r="C13" s="59" t="s">
        <v>612</v>
      </c>
      <c r="D13" s="59" t="s">
        <v>613</v>
      </c>
      <c r="E13" s="17" t="s">
        <v>456</v>
      </c>
      <c r="F13" s="17">
        <v>16</v>
      </c>
      <c r="G13" s="23" t="s">
        <v>432</v>
      </c>
      <c r="H13" s="105" t="s">
        <v>358</v>
      </c>
      <c r="I13" s="75">
        <v>5605</v>
      </c>
      <c r="J13" s="142" t="s">
        <v>894</v>
      </c>
      <c r="K13" s="105"/>
      <c r="L13" s="75"/>
      <c r="M13" s="75"/>
      <c r="N13" s="105"/>
      <c r="O13" s="75"/>
      <c r="P13" s="75"/>
      <c r="Q13" s="112" t="e">
        <f>+ROUND(AVERAGE(#REF!+#REF!+#REF!),0)</f>
        <v>#REF!</v>
      </c>
      <c r="R13" s="113" t="e">
        <f>+ROUND(_xlfn.STDEV.P(#REF!,#REF!,#REF!),0)</f>
        <v>#REF!</v>
      </c>
      <c r="S13" s="100" t="e">
        <f t="shared" si="3"/>
        <v>#REF!</v>
      </c>
    </row>
    <row r="14" spans="1:19">
      <c r="B14" s="27">
        <v>73</v>
      </c>
      <c r="C14" s="59" t="s">
        <v>616</v>
      </c>
      <c r="D14" s="59" t="s">
        <v>617</v>
      </c>
      <c r="E14" s="17" t="s">
        <v>431</v>
      </c>
      <c r="F14" s="17">
        <v>8</v>
      </c>
      <c r="G14" s="23" t="s">
        <v>432</v>
      </c>
      <c r="H14" s="106" t="s">
        <v>895</v>
      </c>
      <c r="I14" s="88">
        <v>8490</v>
      </c>
      <c r="J14" s="147" t="s">
        <v>896</v>
      </c>
      <c r="K14" s="106" t="s">
        <v>358</v>
      </c>
      <c r="L14" s="88">
        <v>9390</v>
      </c>
      <c r="M14" s="147" t="s">
        <v>897</v>
      </c>
      <c r="N14" s="106"/>
      <c r="O14" s="88"/>
      <c r="P14" s="88"/>
      <c r="Q14" s="112" t="e">
        <f>+ROUND(AVERAGE(#REF!+#REF!+#REF!),0)</f>
        <v>#REF!</v>
      </c>
      <c r="R14" s="113" t="e">
        <f>+ROUND(_xlfn.STDEV.P(#REF!,#REF!,#REF!),0)</f>
        <v>#REF!</v>
      </c>
      <c r="S14" s="100" t="e">
        <f t="shared" si="3"/>
        <v>#REF!</v>
      </c>
    </row>
    <row r="15" spans="1:19" ht="25.5">
      <c r="B15" s="21">
        <v>75</v>
      </c>
      <c r="C15" s="59" t="s">
        <v>622</v>
      </c>
      <c r="D15" s="59" t="s">
        <v>623</v>
      </c>
      <c r="E15" s="17" t="s">
        <v>431</v>
      </c>
      <c r="F15" s="17">
        <v>4</v>
      </c>
      <c r="G15" s="23" t="s">
        <v>432</v>
      </c>
      <c r="H15" s="106" t="s">
        <v>898</v>
      </c>
      <c r="I15" s="88">
        <v>9076</v>
      </c>
      <c r="J15" s="147" t="s">
        <v>899</v>
      </c>
      <c r="K15" s="106"/>
      <c r="L15" s="88"/>
      <c r="M15" s="88"/>
      <c r="N15" s="106"/>
      <c r="O15" s="88"/>
      <c r="P15" s="88"/>
      <c r="Q15" s="112" t="e">
        <f>+ROUND(AVERAGE(#REF!+#REF!+#REF!),0)</f>
        <v>#REF!</v>
      </c>
      <c r="R15" s="113" t="e">
        <f>+ROUND(_xlfn.STDEV.P(#REF!,#REF!,#REF!),0)</f>
        <v>#REF!</v>
      </c>
      <c r="S15" s="100" t="e">
        <f t="shared" si="3"/>
        <v>#REF!</v>
      </c>
    </row>
    <row r="16" spans="1:19">
      <c r="B16" s="27">
        <v>76</v>
      </c>
      <c r="C16" s="59" t="s">
        <v>625</v>
      </c>
      <c r="D16" s="59" t="s">
        <v>626</v>
      </c>
      <c r="E16" s="17" t="s">
        <v>431</v>
      </c>
      <c r="F16" s="17">
        <v>4</v>
      </c>
      <c r="G16" s="23" t="s">
        <v>432</v>
      </c>
      <c r="H16" s="1"/>
      <c r="K16" s="106"/>
      <c r="L16" s="88"/>
      <c r="M16" s="88"/>
      <c r="N16" s="106"/>
      <c r="O16" s="88"/>
      <c r="P16" s="88"/>
      <c r="Q16" s="112" t="e">
        <f>+ROUND(AVERAGE(#REF!+#REF!+#REF!),0)</f>
        <v>#REF!</v>
      </c>
      <c r="R16" s="113" t="e">
        <f>+ROUND(_xlfn.STDEV.P(#REF!,#REF!,#REF!),0)</f>
        <v>#REF!</v>
      </c>
      <c r="S16" s="100" t="e">
        <f t="shared" ref="S16:S22" si="4">+R16/Q16</f>
        <v>#REF!</v>
      </c>
    </row>
    <row r="17" spans="2:19">
      <c r="B17" s="27">
        <v>77</v>
      </c>
      <c r="C17" s="59" t="s">
        <v>628</v>
      </c>
      <c r="D17" s="59" t="s">
        <v>629</v>
      </c>
      <c r="E17" s="17" t="s">
        <v>456</v>
      </c>
      <c r="F17" s="17">
        <v>4</v>
      </c>
      <c r="G17" s="23" t="s">
        <v>432</v>
      </c>
      <c r="H17" s="106" t="s">
        <v>621</v>
      </c>
      <c r="I17" s="88">
        <v>8571</v>
      </c>
      <c r="J17" s="147" t="s">
        <v>900</v>
      </c>
      <c r="K17" s="106"/>
      <c r="L17" s="88"/>
      <c r="M17" s="88"/>
      <c r="N17" s="106"/>
      <c r="O17" s="88"/>
      <c r="P17" s="88"/>
      <c r="Q17" s="112" t="e">
        <f>+ROUND(AVERAGE(#REF!+#REF!+#REF!),0)</f>
        <v>#REF!</v>
      </c>
      <c r="R17" s="113" t="e">
        <f>+ROUND(_xlfn.STDEV.P(#REF!,#REF!,#REF!),0)</f>
        <v>#REF!</v>
      </c>
      <c r="S17" s="100" t="e">
        <f t="shared" si="4"/>
        <v>#REF!</v>
      </c>
    </row>
    <row r="18" spans="2:19">
      <c r="B18" s="21">
        <v>78</v>
      </c>
      <c r="C18" s="59" t="s">
        <v>498</v>
      </c>
      <c r="D18" s="59" t="s">
        <v>631</v>
      </c>
      <c r="E18" s="17" t="s">
        <v>431</v>
      </c>
      <c r="F18" s="17">
        <v>2</v>
      </c>
      <c r="G18" s="23" t="s">
        <v>432</v>
      </c>
      <c r="H18" s="1"/>
      <c r="K18" s="106"/>
      <c r="L18" s="88"/>
      <c r="M18" s="88"/>
      <c r="N18" s="106"/>
      <c r="O18" s="88"/>
      <c r="P18" s="88"/>
      <c r="Q18" s="112" t="e">
        <f>+ROUND(AVERAGE(#REF!+#REF!+#REF!),0)</f>
        <v>#REF!</v>
      </c>
      <c r="R18" s="113" t="e">
        <f>+ROUND(_xlfn.STDEV.P(#REF!,#REF!,#REF!),0)</f>
        <v>#REF!</v>
      </c>
      <c r="S18" s="100" t="e">
        <f t="shared" si="4"/>
        <v>#REF!</v>
      </c>
    </row>
    <row r="19" spans="2:19">
      <c r="B19" s="21">
        <v>79</v>
      </c>
      <c r="C19" s="59" t="s">
        <v>504</v>
      </c>
      <c r="D19" s="59" t="s">
        <v>505</v>
      </c>
      <c r="E19" s="17" t="s">
        <v>431</v>
      </c>
      <c r="F19" s="17">
        <v>2</v>
      </c>
      <c r="G19" s="23" t="s">
        <v>432</v>
      </c>
      <c r="H19" s="105" t="s">
        <v>358</v>
      </c>
      <c r="I19" s="75">
        <v>37476</v>
      </c>
      <c r="J19" s="148" t="s">
        <v>901</v>
      </c>
      <c r="K19" s="105"/>
      <c r="L19" s="75"/>
      <c r="M19" s="88"/>
      <c r="N19" s="105"/>
      <c r="O19" s="88"/>
      <c r="P19" s="88"/>
      <c r="Q19" s="112" t="e">
        <f>+ROUND(AVERAGE(#REF!+#REF!+#REF!),0)</f>
        <v>#REF!</v>
      </c>
      <c r="R19" s="113" t="e">
        <f>+ROUND(_xlfn.STDEV.P(#REF!,#REF!,#REF!),0)</f>
        <v>#REF!</v>
      </c>
      <c r="S19" s="100" t="e">
        <f t="shared" si="4"/>
        <v>#REF!</v>
      </c>
    </row>
    <row r="20" spans="2:19">
      <c r="B20" s="27">
        <v>80</v>
      </c>
      <c r="C20" s="59" t="s">
        <v>633</v>
      </c>
      <c r="D20" s="59" t="s">
        <v>634</v>
      </c>
      <c r="E20" s="17" t="s">
        <v>431</v>
      </c>
      <c r="F20" s="17">
        <v>9</v>
      </c>
      <c r="G20" s="23" t="s">
        <v>432</v>
      </c>
      <c r="H20" s="1"/>
      <c r="K20" s="106"/>
      <c r="L20" s="88"/>
      <c r="M20" s="88"/>
      <c r="N20" s="106"/>
      <c r="O20" s="88"/>
      <c r="P20" s="88"/>
      <c r="Q20" s="112" t="e">
        <f>+ROUND(AVERAGE(#REF!+#REF!+#REF!),0)</f>
        <v>#REF!</v>
      </c>
      <c r="R20" s="113" t="e">
        <f>+ROUND(_xlfn.STDEV.P(#REF!,#REF!,#REF!),0)</f>
        <v>#REF!</v>
      </c>
      <c r="S20" s="100" t="e">
        <f t="shared" si="4"/>
        <v>#REF!</v>
      </c>
    </row>
    <row r="21" spans="2:19">
      <c r="B21" s="27">
        <v>81</v>
      </c>
      <c r="C21" s="59" t="s">
        <v>635</v>
      </c>
      <c r="D21" s="59" t="s">
        <v>636</v>
      </c>
      <c r="E21" s="17" t="s">
        <v>431</v>
      </c>
      <c r="F21" s="17">
        <v>4</v>
      </c>
      <c r="G21" s="23" t="s">
        <v>432</v>
      </c>
      <c r="H21" s="106" t="s">
        <v>664</v>
      </c>
      <c r="I21" s="88">
        <v>37961</v>
      </c>
      <c r="J21" s="147" t="s">
        <v>902</v>
      </c>
      <c r="K21" s="106"/>
      <c r="L21" s="88"/>
      <c r="M21" s="88"/>
      <c r="N21" s="106"/>
      <c r="O21" s="88"/>
      <c r="P21" s="88"/>
      <c r="Q21" s="112" t="e">
        <f>+ROUND(AVERAGE(#REF!+#REF!+#REF!),0)</f>
        <v>#REF!</v>
      </c>
      <c r="R21" s="113" t="e">
        <f>+ROUND(_xlfn.STDEV.P(#REF!,#REF!,#REF!),0)</f>
        <v>#REF!</v>
      </c>
      <c r="S21" s="100" t="e">
        <f t="shared" si="4"/>
        <v>#REF!</v>
      </c>
    </row>
    <row r="22" spans="2:19">
      <c r="B22" s="21">
        <v>82</v>
      </c>
      <c r="C22" s="59" t="s">
        <v>507</v>
      </c>
      <c r="D22" s="19" t="s">
        <v>508</v>
      </c>
      <c r="E22" s="17" t="s">
        <v>431</v>
      </c>
      <c r="F22" s="17">
        <v>4</v>
      </c>
      <c r="G22" s="23" t="s">
        <v>432</v>
      </c>
      <c r="H22" s="1"/>
      <c r="K22" s="105"/>
      <c r="L22" s="75"/>
      <c r="M22" s="88"/>
      <c r="N22" s="105"/>
      <c r="O22" s="75"/>
      <c r="P22" s="88"/>
      <c r="Q22" s="112" t="e">
        <f>+ROUND(AVERAGE(#REF!+#REF!+#REF!),0)</f>
        <v>#REF!</v>
      </c>
      <c r="R22" s="113" t="e">
        <f>+ROUND(_xlfn.STDEV.P(#REF!,#REF!,#REF!),0)</f>
        <v>#REF!</v>
      </c>
      <c r="S22" s="100" t="e">
        <f t="shared" si="4"/>
        <v>#REF!</v>
      </c>
    </row>
    <row r="23" spans="2:19">
      <c r="B23" s="95">
        <v>105</v>
      </c>
      <c r="C23" s="59" t="s">
        <v>718</v>
      </c>
      <c r="D23" s="59" t="s">
        <v>719</v>
      </c>
      <c r="E23" s="28" t="s">
        <v>431</v>
      </c>
      <c r="F23" s="59">
        <v>1</v>
      </c>
      <c r="G23" s="20" t="s">
        <v>432</v>
      </c>
      <c r="H23" s="97" t="s">
        <v>688</v>
      </c>
      <c r="I23" s="75">
        <v>10200</v>
      </c>
      <c r="J23" s="142" t="s">
        <v>903</v>
      </c>
      <c r="K23" s="97"/>
      <c r="L23" s="75"/>
      <c r="M23" s="75">
        <f t="shared" ref="M23:M64" si="5">+L23*19%</f>
        <v>0</v>
      </c>
      <c r="N23" s="97"/>
      <c r="O23" s="75"/>
      <c r="P23" s="75">
        <f t="shared" ref="P23:P64" si="6">+O23*19%</f>
        <v>0</v>
      </c>
      <c r="Q23" s="114" t="e">
        <f>+ROUND(AVERAGE(#REF!+#REF!+#REF!),0)</f>
        <v>#REF!</v>
      </c>
      <c r="R23" s="115" t="e">
        <f>+ROUND(_xlfn.STDEV.P(#REF!,#REF!,#REF!),0)</f>
        <v>#REF!</v>
      </c>
      <c r="S23" s="100" t="e">
        <f t="shared" ref="S23:S64" si="7">+R23/Q23</f>
        <v>#REF!</v>
      </c>
    </row>
    <row r="24" spans="2:19" ht="135">
      <c r="B24" s="21">
        <v>111</v>
      </c>
      <c r="C24" s="59" t="s">
        <v>737</v>
      </c>
      <c r="D24" s="59" t="s">
        <v>738</v>
      </c>
      <c r="E24" s="28" t="s">
        <v>431</v>
      </c>
      <c r="F24" s="17">
        <v>1</v>
      </c>
      <c r="G24" s="20" t="s">
        <v>432</v>
      </c>
      <c r="H24" s="97" t="s">
        <v>334</v>
      </c>
      <c r="I24" s="75">
        <v>28500</v>
      </c>
      <c r="J24" s="142" t="s">
        <v>904</v>
      </c>
      <c r="K24" s="97"/>
      <c r="L24" s="75"/>
      <c r="M24" s="75">
        <f t="shared" si="5"/>
        <v>0</v>
      </c>
      <c r="N24" s="97"/>
      <c r="O24" s="75"/>
      <c r="P24" s="75">
        <f t="shared" si="6"/>
        <v>0</v>
      </c>
      <c r="Q24" s="114" t="e">
        <f>+ROUND(AVERAGE(#REF!+#REF!+#REF!),0)</f>
        <v>#REF!</v>
      </c>
      <c r="R24" s="115" t="e">
        <f>+ROUND(_xlfn.STDEV.P(#REF!,#REF!,#REF!),0)</f>
        <v>#REF!</v>
      </c>
      <c r="S24" s="100" t="e">
        <f t="shared" si="7"/>
        <v>#REF!</v>
      </c>
    </row>
    <row r="25" spans="2:19">
      <c r="B25" s="95">
        <v>112</v>
      </c>
      <c r="C25" s="59" t="s">
        <v>740</v>
      </c>
      <c r="D25" s="59" t="s">
        <v>741</v>
      </c>
      <c r="E25" s="28" t="s">
        <v>431</v>
      </c>
      <c r="F25" s="17">
        <v>1</v>
      </c>
      <c r="G25" s="20" t="s">
        <v>432</v>
      </c>
      <c r="H25" s="1"/>
      <c r="K25" s="97"/>
      <c r="L25" s="75"/>
      <c r="M25" s="75">
        <f t="shared" si="5"/>
        <v>0</v>
      </c>
      <c r="N25" s="97"/>
      <c r="O25" s="75"/>
      <c r="P25" s="75">
        <f t="shared" si="6"/>
        <v>0</v>
      </c>
      <c r="Q25" s="114" t="e">
        <f>+ROUND(AVERAGE(#REF!+#REF!+#REF!),0)</f>
        <v>#REF!</v>
      </c>
      <c r="R25" s="115" t="e">
        <f>+ROUND(_xlfn.STDEV.P(#REF!,#REF!,#REF!),0)</f>
        <v>#REF!</v>
      </c>
      <c r="S25" s="100" t="e">
        <f t="shared" si="7"/>
        <v>#REF!</v>
      </c>
    </row>
    <row r="26" spans="2:19" ht="30">
      <c r="B26" s="21">
        <v>113</v>
      </c>
      <c r="C26" s="59" t="s">
        <v>742</v>
      </c>
      <c r="D26" s="59" t="s">
        <v>743</v>
      </c>
      <c r="E26" s="28" t="s">
        <v>431</v>
      </c>
      <c r="F26" s="17">
        <v>1</v>
      </c>
      <c r="G26" s="20" t="s">
        <v>432</v>
      </c>
      <c r="H26" s="97"/>
      <c r="I26" s="75"/>
      <c r="J26" s="75">
        <f t="shared" ref="J26:J64" si="8">+I26*19%</f>
        <v>0</v>
      </c>
      <c r="K26" s="97"/>
      <c r="L26" s="75"/>
      <c r="M26" s="75">
        <f t="shared" si="5"/>
        <v>0</v>
      </c>
      <c r="N26" s="97"/>
      <c r="O26" s="75"/>
      <c r="P26" s="75">
        <f t="shared" si="6"/>
        <v>0</v>
      </c>
      <c r="Q26" s="114" t="e">
        <f>+ROUND(AVERAGE(#REF!+#REF!+#REF!),0)</f>
        <v>#REF!</v>
      </c>
      <c r="R26" s="115" t="e">
        <f>+ROUND(_xlfn.STDEV.P(#REF!,#REF!,#REF!),0)</f>
        <v>#REF!</v>
      </c>
      <c r="S26" s="100" t="e">
        <f t="shared" si="7"/>
        <v>#REF!</v>
      </c>
    </row>
    <row r="27" spans="2:19" ht="30">
      <c r="B27" s="68">
        <v>114</v>
      </c>
      <c r="C27" s="59" t="s">
        <v>747</v>
      </c>
      <c r="D27" s="59" t="s">
        <v>748</v>
      </c>
      <c r="E27" s="28" t="s">
        <v>456</v>
      </c>
      <c r="F27" s="17">
        <v>1</v>
      </c>
      <c r="G27" s="20" t="s">
        <v>432</v>
      </c>
      <c r="H27" s="98" t="s">
        <v>342</v>
      </c>
      <c r="I27" s="88">
        <v>38900</v>
      </c>
      <c r="J27" s="147" t="s">
        <v>905</v>
      </c>
      <c r="K27" s="98"/>
      <c r="L27" s="75"/>
      <c r="M27" s="75">
        <f t="shared" si="5"/>
        <v>0</v>
      </c>
      <c r="N27" s="97"/>
      <c r="O27" s="75"/>
      <c r="P27" s="75">
        <f t="shared" si="6"/>
        <v>0</v>
      </c>
      <c r="Q27" s="114" t="e">
        <f>+ROUND(AVERAGE(#REF!+#REF!+#REF!),0)</f>
        <v>#REF!</v>
      </c>
      <c r="R27" s="115" t="e">
        <f>+ROUND(_xlfn.STDEV.P(#REF!,#REF!,#REF!),0)</f>
        <v>#REF!</v>
      </c>
      <c r="S27" s="100" t="e">
        <f t="shared" si="7"/>
        <v>#REF!</v>
      </c>
    </row>
    <row r="28" spans="2:19" ht="45">
      <c r="B28" s="95">
        <v>115</v>
      </c>
      <c r="C28" s="59" t="s">
        <v>750</v>
      </c>
      <c r="D28" s="59" t="s">
        <v>906</v>
      </c>
      <c r="E28" s="28" t="s">
        <v>431</v>
      </c>
      <c r="F28" s="17">
        <v>1</v>
      </c>
      <c r="G28" s="20" t="s">
        <v>432</v>
      </c>
      <c r="H28" s="167"/>
      <c r="I28" s="167"/>
      <c r="J28" s="167"/>
      <c r="K28" s="168"/>
      <c r="L28" s="169"/>
      <c r="M28" s="75">
        <f t="shared" si="5"/>
        <v>0</v>
      </c>
      <c r="N28" s="97"/>
      <c r="O28" s="75"/>
      <c r="P28" s="75">
        <f t="shared" si="6"/>
        <v>0</v>
      </c>
      <c r="Q28" s="114" t="e">
        <f>+ROUND(AVERAGE(#REF!+#REF!+#REF!),0)</f>
        <v>#REF!</v>
      </c>
      <c r="R28" s="115" t="e">
        <f>+ROUND(_xlfn.STDEV.P(#REF!,#REF!,#REF!),0)</f>
        <v>#REF!</v>
      </c>
      <c r="S28" s="100" t="e">
        <f t="shared" si="7"/>
        <v>#REF!</v>
      </c>
    </row>
    <row r="29" spans="2:19" ht="45">
      <c r="B29" s="21">
        <v>116</v>
      </c>
      <c r="C29" s="59" t="s">
        <v>755</v>
      </c>
      <c r="D29" s="59" t="s">
        <v>756</v>
      </c>
      <c r="E29" s="28" t="s">
        <v>456</v>
      </c>
      <c r="F29" s="17">
        <v>1</v>
      </c>
      <c r="G29" s="20" t="s">
        <v>432</v>
      </c>
      <c r="H29" s="129" t="s">
        <v>759</v>
      </c>
      <c r="I29" s="130">
        <v>12000</v>
      </c>
      <c r="J29" s="170" t="s">
        <v>907</v>
      </c>
      <c r="K29" s="129"/>
      <c r="L29" s="75"/>
      <c r="M29" s="75">
        <f t="shared" si="5"/>
        <v>0</v>
      </c>
      <c r="N29" s="97"/>
      <c r="O29" s="75"/>
      <c r="P29" s="75">
        <f t="shared" si="6"/>
        <v>0</v>
      </c>
      <c r="Q29" s="114" t="e">
        <f>+ROUND(AVERAGE(#REF!+#REF!+#REF!),0)</f>
        <v>#REF!</v>
      </c>
      <c r="R29" s="115" t="e">
        <f>+ROUND(_xlfn.STDEV.P(#REF!,#REF!,#REF!),0)</f>
        <v>#REF!</v>
      </c>
      <c r="S29" s="100" t="e">
        <f t="shared" si="7"/>
        <v>#REF!</v>
      </c>
    </row>
    <row r="30" spans="2:19" ht="45">
      <c r="B30" s="95">
        <v>117</v>
      </c>
      <c r="C30" s="59" t="s">
        <v>760</v>
      </c>
      <c r="D30" s="59" t="s">
        <v>761</v>
      </c>
      <c r="E30" s="28" t="s">
        <v>431</v>
      </c>
      <c r="F30" s="17">
        <v>1</v>
      </c>
      <c r="G30" s="20" t="s">
        <v>432</v>
      </c>
      <c r="H30" s="97"/>
      <c r="I30" s="75"/>
      <c r="J30" s="75">
        <f t="shared" si="8"/>
        <v>0</v>
      </c>
      <c r="K30" s="97"/>
      <c r="L30" s="75"/>
      <c r="M30" s="75">
        <f t="shared" si="5"/>
        <v>0</v>
      </c>
      <c r="N30" s="97"/>
      <c r="O30" s="75"/>
      <c r="P30" s="75">
        <f t="shared" si="6"/>
        <v>0</v>
      </c>
      <c r="Q30" s="114" t="e">
        <f>+ROUND(AVERAGE(#REF!+#REF!+#REF!),0)</f>
        <v>#REF!</v>
      </c>
      <c r="R30" s="115" t="e">
        <f>+ROUND(_xlfn.STDEV.P(#REF!,#REF!,#REF!),0)</f>
        <v>#REF!</v>
      </c>
      <c r="S30" s="100" t="e">
        <f t="shared" si="7"/>
        <v>#REF!</v>
      </c>
    </row>
    <row r="31" spans="2:19" ht="75">
      <c r="B31" s="21">
        <v>118</v>
      </c>
      <c r="C31" s="59" t="s">
        <v>460</v>
      </c>
      <c r="D31" s="59" t="s">
        <v>764</v>
      </c>
      <c r="E31" s="28" t="s">
        <v>431</v>
      </c>
      <c r="F31" s="17">
        <v>1</v>
      </c>
      <c r="G31" s="20" t="s">
        <v>432</v>
      </c>
      <c r="H31" s="105"/>
      <c r="I31" s="75"/>
      <c r="J31" s="75"/>
      <c r="K31" s="105"/>
      <c r="L31" s="75"/>
      <c r="M31" s="75"/>
      <c r="N31" s="105"/>
      <c r="O31" s="75"/>
      <c r="P31" s="75"/>
      <c r="Q31" s="114" t="e">
        <f>+ROUND(AVERAGE(#REF!+#REF!+#REF!),0)</f>
        <v>#REF!</v>
      </c>
      <c r="R31" s="115" t="e">
        <f>+ROUND(_xlfn.STDEV.P(#REF!,#REF!,#REF!),0)</f>
        <v>#REF!</v>
      </c>
      <c r="S31" s="100" t="e">
        <f t="shared" si="7"/>
        <v>#REF!</v>
      </c>
    </row>
    <row r="32" spans="2:19">
      <c r="B32" s="68">
        <v>119</v>
      </c>
      <c r="C32" s="59" t="s">
        <v>767</v>
      </c>
      <c r="D32" s="59" t="s">
        <v>768</v>
      </c>
      <c r="E32" s="28" t="s">
        <v>431</v>
      </c>
      <c r="F32" s="17">
        <v>1</v>
      </c>
      <c r="G32" s="20" t="s">
        <v>432</v>
      </c>
      <c r="H32" s="105"/>
      <c r="I32" s="88"/>
      <c r="J32" s="88"/>
      <c r="K32" s="105"/>
      <c r="L32" s="88"/>
      <c r="M32" s="88"/>
      <c r="N32" s="98"/>
      <c r="O32" s="88"/>
      <c r="P32" s="75"/>
      <c r="Q32" s="114" t="e">
        <f>+ROUND(AVERAGE(#REF!+#REF!+#REF!),0)</f>
        <v>#REF!</v>
      </c>
      <c r="R32" s="115" t="e">
        <f>+ROUND(_xlfn.STDEV.P(#REF!,#REF!,#REF!),0)</f>
        <v>#REF!</v>
      </c>
      <c r="S32" s="100" t="e">
        <f t="shared" si="7"/>
        <v>#REF!</v>
      </c>
    </row>
    <row r="33" spans="2:19" ht="60">
      <c r="B33" s="95">
        <v>120</v>
      </c>
      <c r="C33" s="59" t="s">
        <v>429</v>
      </c>
      <c r="D33" s="59" t="s">
        <v>430</v>
      </c>
      <c r="E33" s="28" t="s">
        <v>431</v>
      </c>
      <c r="F33" s="59">
        <v>1</v>
      </c>
      <c r="G33" s="20" t="s">
        <v>432</v>
      </c>
      <c r="H33" s="97"/>
      <c r="I33" s="75"/>
      <c r="J33" s="75"/>
      <c r="K33" s="97"/>
      <c r="L33" s="75"/>
      <c r="M33" s="75"/>
      <c r="N33" s="97"/>
      <c r="O33" s="75"/>
      <c r="P33" s="75"/>
      <c r="Q33" s="114" t="e">
        <f>+ROUND(AVERAGE(#REF!+#REF!+#REF!),0)</f>
        <v>#REF!</v>
      </c>
      <c r="R33" s="115" t="e">
        <f>+ROUND(_xlfn.STDEV.P(#REF!,#REF!,#REF!),0)</f>
        <v>#REF!</v>
      </c>
      <c r="S33" s="100" t="e">
        <f t="shared" si="7"/>
        <v>#REF!</v>
      </c>
    </row>
    <row r="34" spans="2:19" ht="105">
      <c r="B34" s="21">
        <v>121</v>
      </c>
      <c r="C34" s="59" t="s">
        <v>769</v>
      </c>
      <c r="D34" s="59" t="s">
        <v>770</v>
      </c>
      <c r="E34" s="28" t="s">
        <v>431</v>
      </c>
      <c r="F34" s="17">
        <v>1</v>
      </c>
      <c r="G34" s="20" t="s">
        <v>432</v>
      </c>
      <c r="H34" s="97"/>
      <c r="I34" s="75"/>
      <c r="J34" s="75"/>
      <c r="K34" s="97"/>
      <c r="L34" s="75"/>
      <c r="M34" s="75"/>
      <c r="N34" s="97"/>
      <c r="O34" s="75"/>
      <c r="P34" s="75"/>
      <c r="Q34" s="114" t="e">
        <f>+ROUND(AVERAGE(#REF!+#REF!+#REF!),0)</f>
        <v>#REF!</v>
      </c>
      <c r="R34" s="115" t="e">
        <f>+ROUND(_xlfn.STDEV.P(#REF!,#REF!,#REF!),0)</f>
        <v>#REF!</v>
      </c>
      <c r="S34" s="100" t="e">
        <f t="shared" si="7"/>
        <v>#REF!</v>
      </c>
    </row>
    <row r="35" spans="2:19">
      <c r="B35" s="95">
        <v>122</v>
      </c>
      <c r="C35" s="59" t="s">
        <v>772</v>
      </c>
      <c r="D35" s="59" t="s">
        <v>773</v>
      </c>
      <c r="E35" s="28" t="s">
        <v>431</v>
      </c>
      <c r="F35" s="17">
        <v>1</v>
      </c>
      <c r="G35" s="20" t="s">
        <v>432</v>
      </c>
      <c r="H35" s="105"/>
      <c r="I35" s="75"/>
      <c r="J35" s="75"/>
      <c r="K35" s="97"/>
      <c r="L35" s="75"/>
      <c r="M35" s="75"/>
      <c r="N35" s="97"/>
      <c r="O35" s="75"/>
      <c r="P35" s="75"/>
      <c r="Q35" s="114" t="e">
        <f>+ROUND(AVERAGE(#REF!+#REF!+#REF!),0)</f>
        <v>#REF!</v>
      </c>
      <c r="R35" s="115" t="e">
        <f>+ROUND(_xlfn.STDEV.P(#REF!,#REF!,#REF!),0)</f>
        <v>#REF!</v>
      </c>
      <c r="S35" s="100" t="e">
        <f t="shared" si="7"/>
        <v>#REF!</v>
      </c>
    </row>
    <row r="36" spans="2:19">
      <c r="B36" s="21">
        <v>123</v>
      </c>
      <c r="C36" s="59" t="s">
        <v>774</v>
      </c>
      <c r="D36" s="59" t="s">
        <v>775</v>
      </c>
      <c r="E36" s="28" t="s">
        <v>431</v>
      </c>
      <c r="F36" s="17">
        <v>1</v>
      </c>
      <c r="G36" s="20" t="s">
        <v>432</v>
      </c>
      <c r="H36" s="97"/>
      <c r="I36" s="75"/>
      <c r="J36" s="75"/>
      <c r="K36" s="97"/>
      <c r="L36" s="75"/>
      <c r="M36" s="75"/>
      <c r="N36" s="97"/>
      <c r="O36" s="75"/>
      <c r="P36" s="75"/>
      <c r="Q36" s="114" t="e">
        <f>+ROUND(AVERAGE(#REF!+#REF!+#REF!),0)</f>
        <v>#REF!</v>
      </c>
      <c r="R36" s="115" t="e">
        <f>+ROUND(_xlfn.STDEV.P(#REF!,#REF!,#REF!),0)</f>
        <v>#REF!</v>
      </c>
      <c r="S36" s="100" t="e">
        <f t="shared" si="7"/>
        <v>#REF!</v>
      </c>
    </row>
    <row r="37" spans="2:19" ht="30">
      <c r="B37" s="68">
        <v>124</v>
      </c>
      <c r="C37" s="59" t="s">
        <v>779</v>
      </c>
      <c r="D37" s="59" t="s">
        <v>780</v>
      </c>
      <c r="E37" s="28" t="s">
        <v>431</v>
      </c>
      <c r="F37" s="17">
        <v>1</v>
      </c>
      <c r="G37" s="20" t="s">
        <v>432</v>
      </c>
      <c r="H37" s="97"/>
      <c r="I37" s="75"/>
      <c r="J37" s="75"/>
      <c r="K37" s="97"/>
      <c r="L37" s="75"/>
      <c r="M37" s="75"/>
      <c r="N37" s="97"/>
      <c r="O37" s="75"/>
      <c r="P37" s="75"/>
      <c r="Q37" s="114" t="e">
        <f>+ROUND(AVERAGE(#REF!+#REF!+#REF!),0)</f>
        <v>#REF!</v>
      </c>
      <c r="R37" s="115" t="e">
        <f>+ROUND(_xlfn.STDEV.P(#REF!,#REF!,#REF!),0)</f>
        <v>#REF!</v>
      </c>
      <c r="S37" s="100" t="e">
        <f t="shared" si="7"/>
        <v>#REF!</v>
      </c>
    </row>
    <row r="38" spans="2:19">
      <c r="B38" s="95">
        <v>125</v>
      </c>
      <c r="C38" s="59" t="s">
        <v>781</v>
      </c>
      <c r="D38" s="59" t="s">
        <v>782</v>
      </c>
      <c r="E38" s="28" t="s">
        <v>431</v>
      </c>
      <c r="F38" s="17">
        <v>1</v>
      </c>
      <c r="G38" s="20" t="s">
        <v>432</v>
      </c>
      <c r="H38" s="97"/>
      <c r="I38" s="75"/>
      <c r="J38" s="75"/>
      <c r="K38" s="97"/>
      <c r="L38" s="75"/>
      <c r="M38" s="75"/>
      <c r="N38" s="97"/>
      <c r="O38" s="75"/>
      <c r="P38" s="75"/>
      <c r="Q38" s="114" t="e">
        <f>+ROUND(AVERAGE(#REF!+#REF!+#REF!),0)</f>
        <v>#REF!</v>
      </c>
      <c r="R38" s="115" t="e">
        <f>+ROUND(_xlfn.STDEV.P(#REF!,#REF!,#REF!),0)</f>
        <v>#REF!</v>
      </c>
      <c r="S38" s="100" t="e">
        <f t="shared" si="7"/>
        <v>#REF!</v>
      </c>
    </row>
    <row r="39" spans="2:19">
      <c r="B39" s="21">
        <v>126</v>
      </c>
      <c r="C39" s="59" t="s">
        <v>786</v>
      </c>
      <c r="D39" s="59" t="s">
        <v>787</v>
      </c>
      <c r="E39" s="28" t="s">
        <v>431</v>
      </c>
      <c r="F39" s="17">
        <v>1</v>
      </c>
      <c r="G39" s="20" t="s">
        <v>432</v>
      </c>
      <c r="H39" s="97"/>
      <c r="I39" s="75"/>
      <c r="J39" s="75"/>
      <c r="K39" s="97"/>
      <c r="L39" s="75"/>
      <c r="M39" s="75"/>
      <c r="N39" s="97"/>
      <c r="O39" s="75"/>
      <c r="P39" s="75"/>
      <c r="Q39" s="114" t="e">
        <f>+ROUND(AVERAGE(#REF!+#REF!+#REF!),0)</f>
        <v>#REF!</v>
      </c>
      <c r="R39" s="115" t="e">
        <f>+ROUND(_xlfn.STDEV.P(#REF!,#REF!,#REF!),0)</f>
        <v>#REF!</v>
      </c>
      <c r="S39" s="100" t="e">
        <f t="shared" si="7"/>
        <v>#REF!</v>
      </c>
    </row>
    <row r="40" spans="2:19">
      <c r="B40" s="95">
        <v>127</v>
      </c>
      <c r="C40" s="59" t="s">
        <v>788</v>
      </c>
      <c r="D40" s="59" t="s">
        <v>789</v>
      </c>
      <c r="E40" s="28" t="s">
        <v>431</v>
      </c>
      <c r="F40" s="17">
        <v>1</v>
      </c>
      <c r="G40" s="20" t="s">
        <v>432</v>
      </c>
      <c r="H40" s="97"/>
      <c r="I40" s="75"/>
      <c r="J40" s="75"/>
      <c r="K40" s="97"/>
      <c r="L40" s="75"/>
      <c r="M40" s="75"/>
      <c r="N40" s="97"/>
      <c r="O40" s="75"/>
      <c r="P40" s="75"/>
      <c r="Q40" s="114" t="e">
        <f>+ROUND(AVERAGE(#REF!+#REF!+#REF!),0)</f>
        <v>#REF!</v>
      </c>
      <c r="R40" s="115" t="e">
        <f>+ROUND(_xlfn.STDEV.P(#REF!,#REF!,#REF!),0)</f>
        <v>#REF!</v>
      </c>
      <c r="S40" s="100" t="e">
        <f t="shared" si="7"/>
        <v>#REF!</v>
      </c>
    </row>
    <row r="41" spans="2:19">
      <c r="B41" s="21">
        <v>128</v>
      </c>
      <c r="C41" s="59" t="s">
        <v>790</v>
      </c>
      <c r="D41" s="59" t="s">
        <v>791</v>
      </c>
      <c r="E41" s="28" t="s">
        <v>431</v>
      </c>
      <c r="F41" s="17">
        <v>1</v>
      </c>
      <c r="G41" s="20" t="s">
        <v>432</v>
      </c>
      <c r="H41" s="97"/>
      <c r="I41" s="75"/>
      <c r="J41" s="148"/>
      <c r="K41" s="97"/>
      <c r="L41" s="75"/>
      <c r="M41" s="75"/>
      <c r="N41" s="97"/>
      <c r="O41" s="75"/>
      <c r="P41" s="75"/>
      <c r="Q41" s="114" t="e">
        <f>+ROUND(AVERAGE(#REF!+#REF!+#REF!),0)</f>
        <v>#REF!</v>
      </c>
      <c r="R41" s="115" t="e">
        <f>+ROUND(_xlfn.STDEV.P(#REF!,#REF!,#REF!),0)</f>
        <v>#REF!</v>
      </c>
      <c r="S41" s="100" t="e">
        <f t="shared" si="7"/>
        <v>#REF!</v>
      </c>
    </row>
    <row r="42" spans="2:19">
      <c r="B42" s="68">
        <v>129</v>
      </c>
      <c r="C42" s="59" t="s">
        <v>792</v>
      </c>
      <c r="D42" s="59" t="s">
        <v>793</v>
      </c>
      <c r="E42" s="28" t="s">
        <v>431</v>
      </c>
      <c r="F42" s="17">
        <v>1</v>
      </c>
      <c r="G42" s="20" t="s">
        <v>432</v>
      </c>
      <c r="H42" s="105" t="s">
        <v>358</v>
      </c>
      <c r="I42" s="75">
        <v>83990</v>
      </c>
      <c r="J42" s="165" t="s">
        <v>908</v>
      </c>
      <c r="K42" s="97"/>
      <c r="L42" s="75"/>
      <c r="M42" s="75">
        <f t="shared" si="5"/>
        <v>0</v>
      </c>
      <c r="N42" s="97"/>
      <c r="O42" s="75"/>
      <c r="P42" s="75">
        <f t="shared" si="6"/>
        <v>0</v>
      </c>
      <c r="Q42" s="114" t="e">
        <f>+ROUND(AVERAGE(#REF!+#REF!+#REF!),0)</f>
        <v>#REF!</v>
      </c>
      <c r="R42" s="115" t="e">
        <f>+ROUND(_xlfn.STDEV.P(#REF!,#REF!,#REF!),0)</f>
        <v>#REF!</v>
      </c>
      <c r="S42" s="100" t="e">
        <f t="shared" si="7"/>
        <v>#REF!</v>
      </c>
    </row>
    <row r="43" spans="2:19" ht="30">
      <c r="B43" s="95">
        <v>130</v>
      </c>
      <c r="C43" s="59" t="s">
        <v>795</v>
      </c>
      <c r="D43" s="59" t="s">
        <v>796</v>
      </c>
      <c r="E43" s="28" t="s">
        <v>431</v>
      </c>
      <c r="F43" s="17">
        <v>1</v>
      </c>
      <c r="G43" s="20" t="s">
        <v>432</v>
      </c>
      <c r="H43" s="97"/>
      <c r="I43" s="75"/>
      <c r="J43" s="75">
        <f t="shared" si="8"/>
        <v>0</v>
      </c>
      <c r="K43" s="97"/>
      <c r="L43" s="75"/>
      <c r="M43" s="75">
        <f t="shared" si="5"/>
        <v>0</v>
      </c>
      <c r="N43" s="97"/>
      <c r="O43" s="75"/>
      <c r="P43" s="75">
        <f t="shared" si="6"/>
        <v>0</v>
      </c>
      <c r="Q43" s="114" t="e">
        <f>+ROUND(AVERAGE(#REF!+#REF!+#REF!),0)</f>
        <v>#REF!</v>
      </c>
      <c r="R43" s="115" t="e">
        <f>+ROUND(_xlfn.STDEV.P(#REF!,#REF!,#REF!),0)</f>
        <v>#REF!</v>
      </c>
      <c r="S43" s="100" t="e">
        <f t="shared" si="7"/>
        <v>#REF!</v>
      </c>
    </row>
    <row r="44" spans="2:19" ht="45">
      <c r="B44" s="21">
        <v>131</v>
      </c>
      <c r="C44" s="59" t="s">
        <v>797</v>
      </c>
      <c r="D44" s="59" t="s">
        <v>798</v>
      </c>
      <c r="E44" s="28" t="s">
        <v>431</v>
      </c>
      <c r="F44" s="17">
        <v>1</v>
      </c>
      <c r="G44" s="20" t="s">
        <v>432</v>
      </c>
      <c r="H44" s="97"/>
      <c r="I44" s="75"/>
      <c r="J44" s="75">
        <f t="shared" si="8"/>
        <v>0</v>
      </c>
      <c r="K44" s="97"/>
      <c r="L44" s="75"/>
      <c r="M44" s="75">
        <f t="shared" si="5"/>
        <v>0</v>
      </c>
      <c r="N44" s="97"/>
      <c r="O44" s="75"/>
      <c r="P44" s="75">
        <f t="shared" si="6"/>
        <v>0</v>
      </c>
      <c r="Q44" s="114" t="e">
        <f>+ROUND(AVERAGE(#REF!+#REF!+#REF!),0)</f>
        <v>#REF!</v>
      </c>
      <c r="R44" s="115" t="e">
        <f>+ROUND(_xlfn.STDEV.P(#REF!,#REF!,#REF!),0)</f>
        <v>#REF!</v>
      </c>
      <c r="S44" s="100" t="e">
        <f t="shared" si="7"/>
        <v>#REF!</v>
      </c>
    </row>
    <row r="45" spans="2:19" ht="30">
      <c r="B45" s="95">
        <v>132</v>
      </c>
      <c r="C45" s="59" t="s">
        <v>799</v>
      </c>
      <c r="D45" s="59" t="s">
        <v>800</v>
      </c>
      <c r="E45" s="28" t="s">
        <v>431</v>
      </c>
      <c r="F45" s="17">
        <v>1</v>
      </c>
      <c r="G45" s="20" t="s">
        <v>432</v>
      </c>
      <c r="H45" s="97"/>
      <c r="I45" s="75"/>
      <c r="J45" s="75">
        <f t="shared" si="8"/>
        <v>0</v>
      </c>
      <c r="K45" s="97"/>
      <c r="L45" s="75"/>
      <c r="M45" s="75">
        <f t="shared" si="5"/>
        <v>0</v>
      </c>
      <c r="N45" s="97"/>
      <c r="O45" s="75"/>
      <c r="P45" s="75">
        <f t="shared" si="6"/>
        <v>0</v>
      </c>
      <c r="Q45" s="114" t="e">
        <f>+ROUND(AVERAGE(#REF!+#REF!+#REF!),0)</f>
        <v>#REF!</v>
      </c>
      <c r="R45" s="115" t="e">
        <f>+ROUND(_xlfn.STDEV.P(#REF!,#REF!,#REF!),0)</f>
        <v>#REF!</v>
      </c>
      <c r="S45" s="100" t="e">
        <f t="shared" si="7"/>
        <v>#REF!</v>
      </c>
    </row>
    <row r="46" spans="2:19" ht="45">
      <c r="B46" s="21">
        <v>133</v>
      </c>
      <c r="C46" s="59" t="s">
        <v>802</v>
      </c>
      <c r="D46" s="59" t="s">
        <v>803</v>
      </c>
      <c r="E46" s="28" t="s">
        <v>431</v>
      </c>
      <c r="F46" s="17">
        <v>1</v>
      </c>
      <c r="G46" s="20" t="s">
        <v>432</v>
      </c>
      <c r="H46" s="106" t="s">
        <v>909</v>
      </c>
      <c r="I46" s="88">
        <v>8098</v>
      </c>
      <c r="J46" s="148" t="s">
        <v>910</v>
      </c>
      <c r="K46" s="97"/>
      <c r="L46" s="75"/>
      <c r="M46" s="75">
        <f t="shared" si="5"/>
        <v>0</v>
      </c>
      <c r="N46" s="97"/>
      <c r="O46" s="75"/>
      <c r="P46" s="75">
        <f t="shared" si="6"/>
        <v>0</v>
      </c>
      <c r="Q46" s="114" t="e">
        <f>+ROUND(AVERAGE(#REF!+#REF!+#REF!),0)</f>
        <v>#REF!</v>
      </c>
      <c r="R46" s="115" t="e">
        <f>+ROUND(_xlfn.STDEV.P(#REF!,#REF!,#REF!),0)</f>
        <v>#REF!</v>
      </c>
      <c r="S46" s="100" t="e">
        <f t="shared" si="7"/>
        <v>#REF!</v>
      </c>
    </row>
    <row r="47" spans="2:19" ht="45">
      <c r="B47" s="68">
        <v>134</v>
      </c>
      <c r="C47" s="59" t="s">
        <v>805</v>
      </c>
      <c r="D47" s="59" t="s">
        <v>806</v>
      </c>
      <c r="E47" s="28" t="s">
        <v>431</v>
      </c>
      <c r="F47" s="17">
        <v>1</v>
      </c>
      <c r="G47" s="20" t="s">
        <v>432</v>
      </c>
      <c r="H47" s="97"/>
      <c r="I47" s="75"/>
      <c r="J47" s="75">
        <f t="shared" si="8"/>
        <v>0</v>
      </c>
      <c r="K47" s="97"/>
      <c r="L47" s="75"/>
      <c r="M47" s="75">
        <f t="shared" si="5"/>
        <v>0</v>
      </c>
      <c r="N47" s="97"/>
      <c r="O47" s="75"/>
      <c r="P47" s="75">
        <f t="shared" si="6"/>
        <v>0</v>
      </c>
      <c r="Q47" s="114" t="e">
        <f>+ROUND(AVERAGE(#REF!+#REF!+#REF!),0)</f>
        <v>#REF!</v>
      </c>
      <c r="R47" s="115" t="e">
        <f>+ROUND(_xlfn.STDEV.P(#REF!,#REF!,#REF!),0)</f>
        <v>#REF!</v>
      </c>
      <c r="S47" s="100" t="e">
        <f t="shared" si="7"/>
        <v>#REF!</v>
      </c>
    </row>
    <row r="48" spans="2:19" ht="75">
      <c r="B48" s="95">
        <v>135</v>
      </c>
      <c r="C48" s="59" t="s">
        <v>807</v>
      </c>
      <c r="D48" s="59" t="s">
        <v>808</v>
      </c>
      <c r="E48" s="28" t="s">
        <v>431</v>
      </c>
      <c r="F48" s="17">
        <v>1</v>
      </c>
      <c r="G48" s="20" t="s">
        <v>432</v>
      </c>
      <c r="H48" s="97"/>
      <c r="I48" s="75"/>
      <c r="J48" s="75">
        <f t="shared" si="8"/>
        <v>0</v>
      </c>
      <c r="K48" s="97"/>
      <c r="L48" s="75"/>
      <c r="M48" s="75">
        <f t="shared" si="5"/>
        <v>0</v>
      </c>
      <c r="N48" s="97"/>
      <c r="O48" s="75"/>
      <c r="P48" s="75">
        <f t="shared" si="6"/>
        <v>0</v>
      </c>
      <c r="Q48" s="114" t="e">
        <f>+ROUND(AVERAGE(#REF!+#REF!+#REF!),0)</f>
        <v>#REF!</v>
      </c>
      <c r="R48" s="115" t="e">
        <f>+ROUND(_xlfn.STDEV.P(#REF!,#REF!,#REF!),0)</f>
        <v>#REF!</v>
      </c>
      <c r="S48" s="100" t="e">
        <f t="shared" si="7"/>
        <v>#REF!</v>
      </c>
    </row>
    <row r="49" spans="2:19">
      <c r="B49" s="21">
        <v>136</v>
      </c>
      <c r="C49" s="59" t="s">
        <v>809</v>
      </c>
      <c r="D49" s="59" t="s">
        <v>810</v>
      </c>
      <c r="E49" s="28" t="s">
        <v>456</v>
      </c>
      <c r="F49" s="17">
        <v>1</v>
      </c>
      <c r="G49" s="20" t="s">
        <v>432</v>
      </c>
      <c r="H49" s="97"/>
      <c r="I49" s="75"/>
      <c r="J49" s="75">
        <f t="shared" si="8"/>
        <v>0</v>
      </c>
      <c r="K49" s="97"/>
      <c r="L49" s="75"/>
      <c r="M49" s="75">
        <f t="shared" si="5"/>
        <v>0</v>
      </c>
      <c r="N49" s="97"/>
      <c r="O49" s="75"/>
      <c r="P49" s="75">
        <f t="shared" si="6"/>
        <v>0</v>
      </c>
      <c r="Q49" s="114" t="e">
        <f>+ROUND(AVERAGE(#REF!+#REF!+#REF!),0)</f>
        <v>#REF!</v>
      </c>
      <c r="R49" s="115" t="e">
        <f>+ROUND(_xlfn.STDEV.P(#REF!,#REF!,#REF!),0)</f>
        <v>#REF!</v>
      </c>
      <c r="S49" s="100" t="e">
        <f t="shared" si="7"/>
        <v>#REF!</v>
      </c>
    </row>
    <row r="50" spans="2:19">
      <c r="B50" s="95">
        <v>137</v>
      </c>
      <c r="C50" s="59" t="s">
        <v>811</v>
      </c>
      <c r="D50" s="59" t="s">
        <v>812</v>
      </c>
      <c r="E50" s="28" t="s">
        <v>431</v>
      </c>
      <c r="F50" s="17">
        <v>1</v>
      </c>
      <c r="G50" s="20" t="s">
        <v>432</v>
      </c>
      <c r="H50" s="106" t="s">
        <v>342</v>
      </c>
      <c r="I50" s="88">
        <v>6900</v>
      </c>
      <c r="J50" s="148" t="s">
        <v>911</v>
      </c>
      <c r="K50" s="97"/>
      <c r="L50" s="75"/>
      <c r="M50" s="75">
        <f t="shared" si="5"/>
        <v>0</v>
      </c>
      <c r="N50" s="97"/>
      <c r="O50" s="75"/>
      <c r="P50" s="75">
        <f t="shared" si="6"/>
        <v>0</v>
      </c>
      <c r="Q50" s="114" t="e">
        <f>+ROUND(AVERAGE(#REF!+#REF!+#REF!),0)</f>
        <v>#REF!</v>
      </c>
      <c r="R50" s="115" t="e">
        <f>+ROUND(_xlfn.STDEV.P(#REF!,#REF!,#REF!),0)</f>
        <v>#REF!</v>
      </c>
      <c r="S50" s="100" t="e">
        <f t="shared" si="7"/>
        <v>#REF!</v>
      </c>
    </row>
    <row r="51" spans="2:19">
      <c r="B51" s="21">
        <v>138</v>
      </c>
      <c r="C51" s="59" t="s">
        <v>813</v>
      </c>
      <c r="D51" s="59" t="s">
        <v>814</v>
      </c>
      <c r="E51" s="28" t="s">
        <v>431</v>
      </c>
      <c r="F51" s="17">
        <v>1</v>
      </c>
      <c r="G51" s="20" t="s">
        <v>432</v>
      </c>
      <c r="H51" s="97"/>
      <c r="I51" s="75"/>
      <c r="J51" s="75">
        <f t="shared" si="8"/>
        <v>0</v>
      </c>
      <c r="K51" s="97"/>
      <c r="L51" s="75"/>
      <c r="M51" s="75">
        <f t="shared" si="5"/>
        <v>0</v>
      </c>
      <c r="N51" s="97"/>
      <c r="O51" s="75"/>
      <c r="P51" s="75">
        <f t="shared" si="6"/>
        <v>0</v>
      </c>
      <c r="Q51" s="114" t="e">
        <f>+ROUND(AVERAGE(#REF!+#REF!+#REF!),0)</f>
        <v>#REF!</v>
      </c>
      <c r="R51" s="115" t="e">
        <f>+ROUND(_xlfn.STDEV.P(#REF!,#REF!,#REF!),0)</f>
        <v>#REF!</v>
      </c>
      <c r="S51" s="100" t="e">
        <f t="shared" si="7"/>
        <v>#REF!</v>
      </c>
    </row>
    <row r="52" spans="2:19" ht="105">
      <c r="B52" s="68">
        <v>139</v>
      </c>
      <c r="C52" s="59" t="s">
        <v>816</v>
      </c>
      <c r="D52" s="59" t="s">
        <v>817</v>
      </c>
      <c r="E52" s="28" t="s">
        <v>431</v>
      </c>
      <c r="F52" s="17">
        <v>1</v>
      </c>
      <c r="G52" s="20" t="s">
        <v>432</v>
      </c>
      <c r="H52" s="97"/>
      <c r="I52" s="75"/>
      <c r="J52" s="75">
        <f t="shared" si="8"/>
        <v>0</v>
      </c>
      <c r="K52" s="97"/>
      <c r="L52" s="75"/>
      <c r="M52" s="75">
        <f t="shared" si="5"/>
        <v>0</v>
      </c>
      <c r="N52" s="97"/>
      <c r="O52" s="75"/>
      <c r="P52" s="75">
        <f t="shared" si="6"/>
        <v>0</v>
      </c>
      <c r="Q52" s="114" t="e">
        <f>+ROUND(AVERAGE(#REF!+#REF!+#REF!),0)</f>
        <v>#REF!</v>
      </c>
      <c r="R52" s="115" t="e">
        <f>+ROUND(_xlfn.STDEV.P(#REF!,#REF!,#REF!),0)</f>
        <v>#REF!</v>
      </c>
      <c r="S52" s="100" t="e">
        <f t="shared" si="7"/>
        <v>#REF!</v>
      </c>
    </row>
    <row r="53" spans="2:19" ht="25.5">
      <c r="B53" s="95">
        <v>140</v>
      </c>
      <c r="C53" s="59" t="s">
        <v>818</v>
      </c>
      <c r="D53" s="59" t="s">
        <v>819</v>
      </c>
      <c r="E53" s="28" t="s">
        <v>431</v>
      </c>
      <c r="F53" s="59">
        <v>1</v>
      </c>
      <c r="G53" s="20" t="s">
        <v>432</v>
      </c>
      <c r="H53" s="106" t="s">
        <v>820</v>
      </c>
      <c r="I53" s="88">
        <v>9500</v>
      </c>
      <c r="J53" s="148" t="s">
        <v>912</v>
      </c>
      <c r="K53" s="97"/>
      <c r="L53" s="75"/>
      <c r="M53" s="75">
        <f t="shared" si="5"/>
        <v>0</v>
      </c>
      <c r="N53" s="97"/>
      <c r="O53" s="75"/>
      <c r="P53" s="75">
        <f t="shared" si="6"/>
        <v>0</v>
      </c>
      <c r="Q53" s="114" t="e">
        <f>+ROUND(AVERAGE(#REF!+#REF!+#REF!),0)</f>
        <v>#REF!</v>
      </c>
      <c r="R53" s="115" t="e">
        <f>+ROUND(_xlfn.STDEV.P(#REF!,#REF!,#REF!),0)</f>
        <v>#REF!</v>
      </c>
      <c r="S53" s="100" t="e">
        <f t="shared" si="7"/>
        <v>#REF!</v>
      </c>
    </row>
    <row r="54" spans="2:19" ht="30">
      <c r="B54" s="21">
        <v>141</v>
      </c>
      <c r="C54" s="135" t="s">
        <v>821</v>
      </c>
      <c r="D54" s="135" t="s">
        <v>822</v>
      </c>
      <c r="E54" s="28" t="s">
        <v>431</v>
      </c>
      <c r="F54" s="17">
        <v>1</v>
      </c>
      <c r="G54" s="20" t="s">
        <v>432</v>
      </c>
      <c r="H54" s="97"/>
      <c r="I54" s="75"/>
      <c r="J54" s="75">
        <f t="shared" si="8"/>
        <v>0</v>
      </c>
      <c r="K54" s="97"/>
      <c r="L54" s="75"/>
      <c r="M54" s="75">
        <f t="shared" si="5"/>
        <v>0</v>
      </c>
      <c r="N54" s="97"/>
      <c r="O54" s="75"/>
      <c r="P54" s="75">
        <f t="shared" si="6"/>
        <v>0</v>
      </c>
      <c r="Q54" s="114" t="e">
        <f>+ROUND(AVERAGE(#REF!+#REF!+#REF!),0)</f>
        <v>#REF!</v>
      </c>
      <c r="R54" s="115" t="e">
        <f>+ROUND(_xlfn.STDEV.P(#REF!,#REF!,#REF!),0)</f>
        <v>#REF!</v>
      </c>
      <c r="S54" s="100" t="e">
        <f t="shared" si="7"/>
        <v>#REF!</v>
      </c>
    </row>
    <row r="55" spans="2:19">
      <c r="B55" s="95">
        <v>142</v>
      </c>
      <c r="C55" s="59" t="s">
        <v>823</v>
      </c>
      <c r="D55" s="59" t="s">
        <v>824</v>
      </c>
      <c r="E55" s="28" t="s">
        <v>431</v>
      </c>
      <c r="F55" s="17">
        <v>1</v>
      </c>
      <c r="G55" s="20" t="s">
        <v>432</v>
      </c>
      <c r="H55" s="97"/>
      <c r="I55" s="75"/>
      <c r="J55" s="75">
        <f t="shared" si="8"/>
        <v>0</v>
      </c>
      <c r="K55" s="97"/>
      <c r="L55" s="75"/>
      <c r="M55" s="75">
        <f t="shared" si="5"/>
        <v>0</v>
      </c>
      <c r="N55" s="97"/>
      <c r="O55" s="75"/>
      <c r="P55" s="75">
        <f t="shared" si="6"/>
        <v>0</v>
      </c>
      <c r="Q55" s="114" t="e">
        <f>+ROUND(AVERAGE(#REF!+#REF!+#REF!),0)</f>
        <v>#REF!</v>
      </c>
      <c r="R55" s="115" t="e">
        <f>+ROUND(_xlfn.STDEV.P(#REF!,#REF!,#REF!),0)</f>
        <v>#REF!</v>
      </c>
      <c r="S55" s="100" t="e">
        <f t="shared" si="7"/>
        <v>#REF!</v>
      </c>
    </row>
    <row r="56" spans="2:19">
      <c r="B56" s="21">
        <v>143</v>
      </c>
      <c r="C56" s="135" t="s">
        <v>825</v>
      </c>
      <c r="D56" s="135" t="s">
        <v>826</v>
      </c>
      <c r="E56" s="28" t="s">
        <v>431</v>
      </c>
      <c r="F56" s="17">
        <v>1</v>
      </c>
      <c r="G56" s="20" t="s">
        <v>432</v>
      </c>
      <c r="H56" s="97"/>
      <c r="I56" s="75"/>
      <c r="J56" s="75">
        <f t="shared" si="8"/>
        <v>0</v>
      </c>
      <c r="K56" s="97"/>
      <c r="L56" s="75"/>
      <c r="M56" s="75">
        <f t="shared" si="5"/>
        <v>0</v>
      </c>
      <c r="N56" s="97"/>
      <c r="O56" s="75"/>
      <c r="P56" s="75">
        <f t="shared" si="6"/>
        <v>0</v>
      </c>
      <c r="Q56" s="114" t="e">
        <f>+ROUND(AVERAGE(#REF!+#REF!+#REF!),0)</f>
        <v>#REF!</v>
      </c>
      <c r="R56" s="115" t="e">
        <f>+ROUND(_xlfn.STDEV.P(#REF!,#REF!,#REF!),0)</f>
        <v>#REF!</v>
      </c>
      <c r="S56" s="100" t="e">
        <f t="shared" si="7"/>
        <v>#REF!</v>
      </c>
    </row>
    <row r="57" spans="2:19">
      <c r="B57" s="68">
        <v>144</v>
      </c>
      <c r="C57" s="135" t="s">
        <v>827</v>
      </c>
      <c r="D57" s="135" t="s">
        <v>828</v>
      </c>
      <c r="E57" s="28" t="s">
        <v>431</v>
      </c>
      <c r="F57" s="17">
        <v>1</v>
      </c>
      <c r="G57" s="20" t="s">
        <v>432</v>
      </c>
      <c r="H57" s="97"/>
      <c r="I57" s="75"/>
      <c r="J57" s="75">
        <f t="shared" si="8"/>
        <v>0</v>
      </c>
      <c r="K57" s="97"/>
      <c r="L57" s="75"/>
      <c r="M57" s="75">
        <f t="shared" si="5"/>
        <v>0</v>
      </c>
      <c r="N57" s="97"/>
      <c r="O57" s="75"/>
      <c r="P57" s="75">
        <f t="shared" si="6"/>
        <v>0</v>
      </c>
      <c r="Q57" s="114" t="e">
        <f>+ROUND(AVERAGE(#REF!+#REF!+#REF!),0)</f>
        <v>#REF!</v>
      </c>
      <c r="R57" s="115" t="e">
        <f>+ROUND(_xlfn.STDEV.P(#REF!,#REF!,#REF!),0)</f>
        <v>#REF!</v>
      </c>
      <c r="S57" s="100" t="e">
        <f t="shared" si="7"/>
        <v>#REF!</v>
      </c>
    </row>
    <row r="58" spans="2:19">
      <c r="B58" s="95">
        <v>145</v>
      </c>
      <c r="C58" s="135" t="s">
        <v>829</v>
      </c>
      <c r="D58" s="135" t="s">
        <v>830</v>
      </c>
      <c r="E58" s="28" t="s">
        <v>431</v>
      </c>
      <c r="F58" s="17">
        <v>1</v>
      </c>
      <c r="G58" s="20" t="s">
        <v>432</v>
      </c>
      <c r="H58" s="97"/>
      <c r="I58" s="75"/>
      <c r="J58" s="75">
        <f t="shared" si="8"/>
        <v>0</v>
      </c>
      <c r="K58" s="97"/>
      <c r="L58" s="75"/>
      <c r="M58" s="75">
        <f t="shared" si="5"/>
        <v>0</v>
      </c>
      <c r="N58" s="97"/>
      <c r="O58" s="75"/>
      <c r="P58" s="75">
        <f t="shared" si="6"/>
        <v>0</v>
      </c>
      <c r="Q58" s="114" t="e">
        <f>+ROUND(AVERAGE(#REF!+#REF!+#REF!),0)</f>
        <v>#REF!</v>
      </c>
      <c r="R58" s="115" t="e">
        <f>+ROUND(_xlfn.STDEV.P(#REF!,#REF!,#REF!),0)</f>
        <v>#REF!</v>
      </c>
      <c r="S58" s="100" t="e">
        <f t="shared" si="7"/>
        <v>#REF!</v>
      </c>
    </row>
    <row r="59" spans="2:19">
      <c r="B59" s="21">
        <v>146</v>
      </c>
      <c r="C59" s="59" t="s">
        <v>831</v>
      </c>
      <c r="D59" s="59" t="s">
        <v>832</v>
      </c>
      <c r="E59" s="28" t="s">
        <v>431</v>
      </c>
      <c r="F59" s="17">
        <v>1</v>
      </c>
      <c r="G59" s="20" t="s">
        <v>432</v>
      </c>
      <c r="H59" s="97"/>
      <c r="I59" s="75"/>
      <c r="J59" s="75">
        <f t="shared" si="8"/>
        <v>0</v>
      </c>
      <c r="K59" s="97"/>
      <c r="L59" s="75"/>
      <c r="M59" s="75">
        <f t="shared" si="5"/>
        <v>0</v>
      </c>
      <c r="N59" s="97"/>
      <c r="O59" s="75"/>
      <c r="P59" s="75">
        <f t="shared" si="6"/>
        <v>0</v>
      </c>
      <c r="Q59" s="114" t="e">
        <f>+ROUND(AVERAGE(#REF!+#REF!+#REF!),0)</f>
        <v>#REF!</v>
      </c>
      <c r="R59" s="115" t="e">
        <f>+ROUND(_xlfn.STDEV.P(#REF!,#REF!,#REF!),0)</f>
        <v>#REF!</v>
      </c>
      <c r="S59" s="100" t="e">
        <f t="shared" si="7"/>
        <v>#REF!</v>
      </c>
    </row>
    <row r="60" spans="2:19">
      <c r="B60" s="95">
        <v>147</v>
      </c>
      <c r="C60" s="59" t="s">
        <v>833</v>
      </c>
      <c r="D60" s="59" t="s">
        <v>834</v>
      </c>
      <c r="E60" s="28" t="s">
        <v>431</v>
      </c>
      <c r="F60" s="17">
        <v>1</v>
      </c>
      <c r="G60" s="20" t="s">
        <v>432</v>
      </c>
      <c r="H60" s="97"/>
      <c r="I60" s="75"/>
      <c r="J60" s="75">
        <f t="shared" si="8"/>
        <v>0</v>
      </c>
      <c r="K60" s="97"/>
      <c r="L60" s="75"/>
      <c r="M60" s="75">
        <f t="shared" si="5"/>
        <v>0</v>
      </c>
      <c r="N60" s="97"/>
      <c r="O60" s="75"/>
      <c r="P60" s="75">
        <f t="shared" si="6"/>
        <v>0</v>
      </c>
      <c r="Q60" s="114" t="e">
        <f>+ROUND(AVERAGE(#REF!+#REF!+#REF!),0)</f>
        <v>#REF!</v>
      </c>
      <c r="R60" s="115" t="e">
        <f>+ROUND(_xlfn.STDEV.P(#REF!,#REF!,#REF!),0)</f>
        <v>#REF!</v>
      </c>
      <c r="S60" s="100" t="e">
        <f t="shared" si="7"/>
        <v>#REF!</v>
      </c>
    </row>
    <row r="61" spans="2:19">
      <c r="B61" s="21">
        <v>148</v>
      </c>
      <c r="C61" s="59" t="s">
        <v>835</v>
      </c>
      <c r="D61" s="59" t="s">
        <v>836</v>
      </c>
      <c r="E61" s="28" t="s">
        <v>431</v>
      </c>
      <c r="F61" s="17">
        <v>1</v>
      </c>
      <c r="G61" s="20" t="s">
        <v>432</v>
      </c>
      <c r="H61" s="97"/>
      <c r="I61" s="75"/>
      <c r="J61" s="75">
        <f t="shared" si="8"/>
        <v>0</v>
      </c>
      <c r="K61" s="97"/>
      <c r="L61" s="75"/>
      <c r="M61" s="75">
        <f t="shared" si="5"/>
        <v>0</v>
      </c>
      <c r="N61" s="97"/>
      <c r="O61" s="75"/>
      <c r="P61" s="75">
        <f t="shared" si="6"/>
        <v>0</v>
      </c>
      <c r="Q61" s="114" t="e">
        <f>+ROUND(AVERAGE(#REF!+#REF!+#REF!),0)</f>
        <v>#REF!</v>
      </c>
      <c r="R61" s="115" t="e">
        <f>+ROUND(_xlfn.STDEV.P(#REF!,#REF!,#REF!),0)</f>
        <v>#REF!</v>
      </c>
      <c r="S61" s="100" t="e">
        <f t="shared" si="7"/>
        <v>#REF!</v>
      </c>
    </row>
    <row r="62" spans="2:19">
      <c r="B62" s="68">
        <v>149</v>
      </c>
      <c r="C62" s="59" t="s">
        <v>837</v>
      </c>
      <c r="D62" s="59" t="s">
        <v>838</v>
      </c>
      <c r="E62" s="28" t="s">
        <v>431</v>
      </c>
      <c r="F62" s="17">
        <v>1</v>
      </c>
      <c r="G62" s="20" t="s">
        <v>432</v>
      </c>
      <c r="H62" s="97"/>
      <c r="I62" s="75"/>
      <c r="J62" s="75">
        <f t="shared" si="8"/>
        <v>0</v>
      </c>
      <c r="K62" s="97"/>
      <c r="L62" s="75"/>
      <c r="M62" s="75">
        <f t="shared" si="5"/>
        <v>0</v>
      </c>
      <c r="N62" s="97"/>
      <c r="O62" s="75"/>
      <c r="P62" s="75">
        <f t="shared" si="6"/>
        <v>0</v>
      </c>
      <c r="Q62" s="114" t="e">
        <f>+ROUND(AVERAGE(#REF!+#REF!+#REF!),0)</f>
        <v>#REF!</v>
      </c>
      <c r="R62" s="115" t="e">
        <f>+ROUND(_xlfn.STDEV.P(#REF!,#REF!,#REF!),0)</f>
        <v>#REF!</v>
      </c>
      <c r="S62" s="100" t="e">
        <f t="shared" si="7"/>
        <v>#REF!</v>
      </c>
    </row>
    <row r="63" spans="2:19">
      <c r="B63" s="95">
        <v>150</v>
      </c>
      <c r="C63" s="59" t="s">
        <v>840</v>
      </c>
      <c r="D63" s="59" t="s">
        <v>841</v>
      </c>
      <c r="E63" s="28" t="s">
        <v>431</v>
      </c>
      <c r="F63" s="17">
        <v>1</v>
      </c>
      <c r="G63" s="20" t="s">
        <v>432</v>
      </c>
      <c r="H63" s="97"/>
      <c r="I63" s="75"/>
      <c r="J63" s="75">
        <f t="shared" si="8"/>
        <v>0</v>
      </c>
      <c r="K63" s="97"/>
      <c r="L63" s="75"/>
      <c r="M63" s="75">
        <f t="shared" si="5"/>
        <v>0</v>
      </c>
      <c r="N63" s="97"/>
      <c r="O63" s="75"/>
      <c r="P63" s="75">
        <f t="shared" si="6"/>
        <v>0</v>
      </c>
      <c r="Q63" s="114" t="e">
        <f>+ROUND(AVERAGE(#REF!+#REF!+#REF!),0)</f>
        <v>#REF!</v>
      </c>
      <c r="R63" s="115" t="e">
        <f>+ROUND(_xlfn.STDEV.P(#REF!,#REF!,#REF!),0)</f>
        <v>#REF!</v>
      </c>
      <c r="S63" s="100" t="e">
        <f t="shared" si="7"/>
        <v>#REF!</v>
      </c>
    </row>
    <row r="64" spans="2:19">
      <c r="B64" s="21">
        <v>151</v>
      </c>
      <c r="C64" s="59" t="s">
        <v>842</v>
      </c>
      <c r="D64" s="59" t="s">
        <v>843</v>
      </c>
      <c r="E64" s="28" t="s">
        <v>431</v>
      </c>
      <c r="F64" s="17">
        <v>1</v>
      </c>
      <c r="G64" s="20" t="s">
        <v>432</v>
      </c>
      <c r="H64" s="97"/>
      <c r="I64" s="75"/>
      <c r="J64" s="75">
        <f t="shared" si="8"/>
        <v>0</v>
      </c>
      <c r="K64" s="97"/>
      <c r="L64" s="75"/>
      <c r="M64" s="75">
        <f t="shared" si="5"/>
        <v>0</v>
      </c>
      <c r="N64" s="97"/>
      <c r="O64" s="75"/>
      <c r="P64" s="75">
        <f t="shared" si="6"/>
        <v>0</v>
      </c>
      <c r="Q64" s="114" t="e">
        <f>+ROUND(AVERAGE(#REF!+#REF!+#REF!),0)</f>
        <v>#REF!</v>
      </c>
      <c r="R64" s="115" t="e">
        <f>+ROUND(_xlfn.STDEV.P(#REF!,#REF!,#REF!),0)</f>
        <v>#REF!</v>
      </c>
      <c r="S64" s="100" t="e">
        <f t="shared" si="7"/>
        <v>#REF!</v>
      </c>
    </row>
    <row r="65" spans="2:19">
      <c r="B65" s="95">
        <v>152</v>
      </c>
      <c r="C65" s="59" t="s">
        <v>844</v>
      </c>
      <c r="D65" s="59" t="s">
        <v>845</v>
      </c>
      <c r="E65" s="28" t="s">
        <v>431</v>
      </c>
      <c r="F65" s="17">
        <v>1</v>
      </c>
      <c r="G65" s="20" t="s">
        <v>432</v>
      </c>
      <c r="H65" s="97"/>
      <c r="I65" s="75"/>
      <c r="J65" s="75">
        <f t="shared" ref="J65:J78" si="9">+I65*19%</f>
        <v>0</v>
      </c>
      <c r="K65" s="97"/>
      <c r="L65" s="75"/>
      <c r="M65" s="75">
        <f t="shared" ref="M65:M79" si="10">+L65*19%</f>
        <v>0</v>
      </c>
      <c r="N65" s="97"/>
      <c r="O65" s="75"/>
      <c r="P65" s="75">
        <f t="shared" ref="P65:P79" si="11">+O65*19%</f>
        <v>0</v>
      </c>
      <c r="Q65" s="114" t="e">
        <f>+ROUND(AVERAGE(#REF!+#REF!+#REF!),0)</f>
        <v>#REF!</v>
      </c>
      <c r="R65" s="115" t="e">
        <f>+ROUND(_xlfn.STDEV.P(#REF!,#REF!,#REF!),0)</f>
        <v>#REF!</v>
      </c>
      <c r="S65" s="100" t="e">
        <f t="shared" ref="S65:S79" si="12">+R65/Q65</f>
        <v>#REF!</v>
      </c>
    </row>
    <row r="66" spans="2:19">
      <c r="B66" s="21">
        <v>153</v>
      </c>
      <c r="C66" s="59" t="s">
        <v>846</v>
      </c>
      <c r="D66" s="59" t="s">
        <v>847</v>
      </c>
      <c r="E66" s="28" t="s">
        <v>431</v>
      </c>
      <c r="F66" s="17">
        <v>1</v>
      </c>
      <c r="G66" s="20" t="s">
        <v>432</v>
      </c>
      <c r="H66" s="97"/>
      <c r="I66" s="75"/>
      <c r="J66" s="75">
        <f t="shared" si="9"/>
        <v>0</v>
      </c>
      <c r="K66" s="97"/>
      <c r="L66" s="75"/>
      <c r="M66" s="75">
        <f t="shared" si="10"/>
        <v>0</v>
      </c>
      <c r="N66" s="97"/>
      <c r="O66" s="75"/>
      <c r="P66" s="75">
        <f t="shared" si="11"/>
        <v>0</v>
      </c>
      <c r="Q66" s="114" t="e">
        <f>+ROUND(AVERAGE(#REF!+#REF!+#REF!),0)</f>
        <v>#REF!</v>
      </c>
      <c r="R66" s="115" t="e">
        <f>+ROUND(_xlfn.STDEV.P(#REF!,#REF!,#REF!),0)</f>
        <v>#REF!</v>
      </c>
      <c r="S66" s="100" t="e">
        <f t="shared" si="12"/>
        <v>#REF!</v>
      </c>
    </row>
    <row r="67" spans="2:19" ht="30">
      <c r="B67" s="68">
        <v>154</v>
      </c>
      <c r="C67" s="59" t="s">
        <v>848</v>
      </c>
      <c r="D67" s="59" t="s">
        <v>849</v>
      </c>
      <c r="E67" s="28" t="s">
        <v>456</v>
      </c>
      <c r="F67" s="17">
        <v>1</v>
      </c>
      <c r="G67" s="20" t="s">
        <v>432</v>
      </c>
      <c r="H67" s="105" t="s">
        <v>851</v>
      </c>
      <c r="I67" s="75">
        <v>22330</v>
      </c>
      <c r="J67" s="143" t="s">
        <v>913</v>
      </c>
      <c r="K67" s="97"/>
      <c r="L67" s="75"/>
      <c r="M67" s="75">
        <f t="shared" si="10"/>
        <v>0</v>
      </c>
      <c r="N67" s="97"/>
      <c r="O67" s="75"/>
      <c r="P67" s="75">
        <f t="shared" si="11"/>
        <v>0</v>
      </c>
      <c r="Q67" s="114" t="e">
        <f>+ROUND(AVERAGE(#REF!+#REF!+#REF!),0)</f>
        <v>#REF!</v>
      </c>
      <c r="R67" s="115" t="e">
        <f>+ROUND(_xlfn.STDEV.P(#REF!,#REF!,#REF!),0)</f>
        <v>#REF!</v>
      </c>
      <c r="S67" s="100" t="e">
        <f t="shared" si="12"/>
        <v>#REF!</v>
      </c>
    </row>
    <row r="68" spans="2:19">
      <c r="B68" s="95">
        <v>155</v>
      </c>
      <c r="C68" s="59" t="s">
        <v>852</v>
      </c>
      <c r="D68" s="59" t="s">
        <v>853</v>
      </c>
      <c r="E68" s="28" t="s">
        <v>431</v>
      </c>
      <c r="F68" s="17">
        <v>1</v>
      </c>
      <c r="G68" s="20" t="s">
        <v>432</v>
      </c>
      <c r="H68" s="97"/>
      <c r="I68" s="75"/>
      <c r="J68" s="75">
        <f t="shared" si="9"/>
        <v>0</v>
      </c>
      <c r="K68" s="97"/>
      <c r="L68" s="75"/>
      <c r="M68" s="75">
        <f t="shared" si="10"/>
        <v>0</v>
      </c>
      <c r="N68" s="97"/>
      <c r="O68" s="75"/>
      <c r="P68" s="75">
        <f t="shared" si="11"/>
        <v>0</v>
      </c>
      <c r="Q68" s="114" t="e">
        <f>+ROUND(AVERAGE(#REF!+#REF!+#REF!),0)</f>
        <v>#REF!</v>
      </c>
      <c r="R68" s="115" t="e">
        <f>+ROUND(_xlfn.STDEV.P(#REF!,#REF!,#REF!),0)</f>
        <v>#REF!</v>
      </c>
      <c r="S68" s="100" t="e">
        <f t="shared" si="12"/>
        <v>#REF!</v>
      </c>
    </row>
    <row r="69" spans="2:19">
      <c r="B69" s="21">
        <v>156</v>
      </c>
      <c r="C69" s="59" t="s">
        <v>854</v>
      </c>
      <c r="D69" s="59" t="s">
        <v>855</v>
      </c>
      <c r="E69" s="28" t="s">
        <v>456</v>
      </c>
      <c r="F69" s="17">
        <v>1</v>
      </c>
      <c r="G69" s="20" t="s">
        <v>432</v>
      </c>
      <c r="H69" s="97"/>
      <c r="I69" s="75"/>
      <c r="J69" s="75">
        <f t="shared" si="9"/>
        <v>0</v>
      </c>
      <c r="K69" s="97"/>
      <c r="L69" s="75"/>
      <c r="M69" s="75">
        <f t="shared" si="10"/>
        <v>0</v>
      </c>
      <c r="N69" s="97"/>
      <c r="O69" s="75"/>
      <c r="P69" s="75">
        <f t="shared" si="11"/>
        <v>0</v>
      </c>
      <c r="Q69" s="114" t="e">
        <f>+ROUND(AVERAGE(#REF!+#REF!+#REF!),0)</f>
        <v>#REF!</v>
      </c>
      <c r="R69" s="115" t="e">
        <f>+ROUND(_xlfn.STDEV.P(#REF!,#REF!,#REF!),0)</f>
        <v>#REF!</v>
      </c>
      <c r="S69" s="100" t="e">
        <f t="shared" si="12"/>
        <v>#REF!</v>
      </c>
    </row>
    <row r="70" spans="2:19">
      <c r="B70" s="95">
        <v>157</v>
      </c>
      <c r="C70" s="59" t="s">
        <v>857</v>
      </c>
      <c r="D70" s="59" t="s">
        <v>858</v>
      </c>
      <c r="E70" s="28" t="s">
        <v>431</v>
      </c>
      <c r="F70" s="17">
        <v>1</v>
      </c>
      <c r="G70" s="20" t="s">
        <v>432</v>
      </c>
      <c r="H70" s="97"/>
      <c r="I70" s="75"/>
      <c r="J70" s="75">
        <f t="shared" si="9"/>
        <v>0</v>
      </c>
      <c r="K70" s="97"/>
      <c r="L70" s="75"/>
      <c r="M70" s="75">
        <f t="shared" si="10"/>
        <v>0</v>
      </c>
      <c r="N70" s="97"/>
      <c r="O70" s="75"/>
      <c r="P70" s="75">
        <f t="shared" si="11"/>
        <v>0</v>
      </c>
      <c r="Q70" s="114" t="e">
        <f>+ROUND(AVERAGE(#REF!+#REF!+#REF!),0)</f>
        <v>#REF!</v>
      </c>
      <c r="R70" s="115" t="e">
        <f>+ROUND(_xlfn.STDEV.P(#REF!,#REF!,#REF!),0)</f>
        <v>#REF!</v>
      </c>
      <c r="S70" s="100" t="e">
        <f t="shared" si="12"/>
        <v>#REF!</v>
      </c>
    </row>
    <row r="71" spans="2:19" ht="30">
      <c r="B71" s="21">
        <v>158</v>
      </c>
      <c r="C71" s="59" t="s">
        <v>859</v>
      </c>
      <c r="D71" s="59" t="s">
        <v>860</v>
      </c>
      <c r="E71" s="28" t="s">
        <v>431</v>
      </c>
      <c r="F71" s="17">
        <v>1</v>
      </c>
      <c r="G71" s="20" t="s">
        <v>432</v>
      </c>
      <c r="H71" s="97" t="s">
        <v>342</v>
      </c>
      <c r="I71" s="75">
        <v>46900</v>
      </c>
      <c r="J71" s="142" t="s">
        <v>914</v>
      </c>
      <c r="K71" s="97"/>
      <c r="L71" s="75"/>
      <c r="M71" s="75">
        <f t="shared" si="10"/>
        <v>0</v>
      </c>
      <c r="N71" s="97"/>
      <c r="O71" s="75"/>
      <c r="P71" s="75">
        <f t="shared" si="11"/>
        <v>0</v>
      </c>
      <c r="Q71" s="114" t="e">
        <f>+ROUND(AVERAGE(#REF!+#REF!+#REF!),0)</f>
        <v>#REF!</v>
      </c>
      <c r="R71" s="115" t="e">
        <f>+ROUND(_xlfn.STDEV.P(#REF!,#REF!,#REF!),0)</f>
        <v>#REF!</v>
      </c>
      <c r="S71" s="100" t="e">
        <f t="shared" si="12"/>
        <v>#REF!</v>
      </c>
    </row>
    <row r="72" spans="2:19">
      <c r="B72" s="68">
        <v>159</v>
      </c>
      <c r="C72" s="59" t="s">
        <v>861</v>
      </c>
      <c r="D72" s="59" t="s">
        <v>862</v>
      </c>
      <c r="E72" s="28" t="s">
        <v>431</v>
      </c>
      <c r="F72" s="17">
        <v>1</v>
      </c>
      <c r="G72" s="20" t="s">
        <v>432</v>
      </c>
      <c r="H72" s="97" t="s">
        <v>342</v>
      </c>
      <c r="I72" s="75">
        <v>147900</v>
      </c>
      <c r="J72" s="142" t="s">
        <v>915</v>
      </c>
      <c r="K72" s="97"/>
      <c r="L72" s="75"/>
      <c r="M72" s="75">
        <f t="shared" si="10"/>
        <v>0</v>
      </c>
      <c r="N72" s="97"/>
      <c r="O72" s="75"/>
      <c r="P72" s="75">
        <f t="shared" si="11"/>
        <v>0</v>
      </c>
      <c r="Q72" s="114" t="e">
        <f>+ROUND(AVERAGE(#REF!+#REF!+#REF!),0)</f>
        <v>#REF!</v>
      </c>
      <c r="R72" s="115" t="e">
        <f>+ROUND(_xlfn.STDEV.P(#REF!,#REF!,#REF!),0)</f>
        <v>#REF!</v>
      </c>
      <c r="S72" s="100" t="e">
        <f t="shared" si="12"/>
        <v>#REF!</v>
      </c>
    </row>
    <row r="73" spans="2:19" ht="30">
      <c r="B73" s="95">
        <v>160</v>
      </c>
      <c r="C73" s="59" t="s">
        <v>864</v>
      </c>
      <c r="D73" s="59" t="s">
        <v>865</v>
      </c>
      <c r="E73" s="28" t="s">
        <v>431</v>
      </c>
      <c r="F73" s="17">
        <v>1</v>
      </c>
      <c r="G73" s="20" t="s">
        <v>432</v>
      </c>
      <c r="H73" s="97"/>
      <c r="I73" s="75"/>
      <c r="J73" s="75">
        <f t="shared" si="9"/>
        <v>0</v>
      </c>
      <c r="K73" s="97"/>
      <c r="L73" s="75"/>
      <c r="M73" s="75">
        <f t="shared" si="10"/>
        <v>0</v>
      </c>
      <c r="N73" s="97"/>
      <c r="O73" s="75"/>
      <c r="P73" s="75">
        <f t="shared" si="11"/>
        <v>0</v>
      </c>
      <c r="Q73" s="114" t="e">
        <f>+ROUND(AVERAGE(#REF!+#REF!+#REF!),0)</f>
        <v>#REF!</v>
      </c>
      <c r="R73" s="115" t="e">
        <f>+ROUND(_xlfn.STDEV.P(#REF!,#REF!,#REF!),0)</f>
        <v>#REF!</v>
      </c>
      <c r="S73" s="100" t="e">
        <f t="shared" si="12"/>
        <v>#REF!</v>
      </c>
    </row>
    <row r="74" spans="2:19" ht="45">
      <c r="B74" s="21">
        <v>161</v>
      </c>
      <c r="C74" s="59" t="s">
        <v>867</v>
      </c>
      <c r="D74" s="59" t="s">
        <v>868</v>
      </c>
      <c r="E74" s="28" t="s">
        <v>431</v>
      </c>
      <c r="F74" s="17">
        <v>1</v>
      </c>
      <c r="G74" s="20" t="s">
        <v>432</v>
      </c>
      <c r="H74" s="97"/>
      <c r="I74" s="75"/>
      <c r="J74" s="75">
        <f t="shared" si="9"/>
        <v>0</v>
      </c>
      <c r="K74" s="97"/>
      <c r="L74" s="75"/>
      <c r="M74" s="75">
        <f t="shared" si="10"/>
        <v>0</v>
      </c>
      <c r="N74" s="97"/>
      <c r="O74" s="75"/>
      <c r="P74" s="75">
        <f t="shared" si="11"/>
        <v>0</v>
      </c>
      <c r="Q74" s="114" t="e">
        <f>+ROUND(AVERAGE(#REF!+#REF!+#REF!),0)</f>
        <v>#REF!</v>
      </c>
      <c r="R74" s="115" t="e">
        <f>+ROUND(_xlfn.STDEV.P(#REF!,#REF!,#REF!),0)</f>
        <v>#REF!</v>
      </c>
      <c r="S74" s="100" t="e">
        <f t="shared" si="12"/>
        <v>#REF!</v>
      </c>
    </row>
    <row r="75" spans="2:19">
      <c r="B75" s="95">
        <v>162</v>
      </c>
      <c r="C75" s="59" t="s">
        <v>869</v>
      </c>
      <c r="D75" s="59" t="s">
        <v>870</v>
      </c>
      <c r="E75" s="28" t="s">
        <v>431</v>
      </c>
      <c r="F75" s="17">
        <v>1</v>
      </c>
      <c r="G75" s="20" t="s">
        <v>432</v>
      </c>
      <c r="H75" s="97"/>
      <c r="I75" s="75"/>
      <c r="J75" s="75">
        <f t="shared" si="9"/>
        <v>0</v>
      </c>
      <c r="K75" s="97"/>
      <c r="L75" s="75"/>
      <c r="M75" s="75">
        <f t="shared" si="10"/>
        <v>0</v>
      </c>
      <c r="N75" s="97"/>
      <c r="O75" s="75"/>
      <c r="P75" s="75">
        <f t="shared" si="11"/>
        <v>0</v>
      </c>
      <c r="Q75" s="114" t="e">
        <f>+ROUND(AVERAGE(#REF!+#REF!+#REF!),0)</f>
        <v>#REF!</v>
      </c>
      <c r="R75" s="115" t="e">
        <f>+ROUND(_xlfn.STDEV.P(#REF!,#REF!,#REF!),0)</f>
        <v>#REF!</v>
      </c>
      <c r="S75" s="100" t="e">
        <f t="shared" si="12"/>
        <v>#REF!</v>
      </c>
    </row>
    <row r="76" spans="2:19">
      <c r="B76" s="21">
        <v>163</v>
      </c>
      <c r="C76" s="59" t="s">
        <v>872</v>
      </c>
      <c r="D76" s="59" t="s">
        <v>873</v>
      </c>
      <c r="E76" s="28" t="s">
        <v>431</v>
      </c>
      <c r="F76" s="17">
        <v>1</v>
      </c>
      <c r="G76" s="20" t="s">
        <v>432</v>
      </c>
      <c r="H76" s="97"/>
      <c r="I76" s="75"/>
      <c r="J76" s="75">
        <f t="shared" si="9"/>
        <v>0</v>
      </c>
      <c r="K76" s="97"/>
      <c r="L76" s="75"/>
      <c r="M76" s="75">
        <f t="shared" si="10"/>
        <v>0</v>
      </c>
      <c r="N76" s="97"/>
      <c r="O76" s="75"/>
      <c r="P76" s="75">
        <f t="shared" si="11"/>
        <v>0</v>
      </c>
      <c r="Q76" s="114" t="e">
        <f>+ROUND(AVERAGE(#REF!+#REF!+#REF!),0)</f>
        <v>#REF!</v>
      </c>
      <c r="R76" s="115" t="e">
        <f>+ROUND(_xlfn.STDEV.P(#REF!,#REF!,#REF!),0)</f>
        <v>#REF!</v>
      </c>
      <c r="S76" s="100" t="e">
        <f t="shared" si="12"/>
        <v>#REF!</v>
      </c>
    </row>
    <row r="77" spans="2:19">
      <c r="B77" s="68">
        <v>164</v>
      </c>
      <c r="C77" s="59" t="s">
        <v>875</v>
      </c>
      <c r="D77" s="59" t="s">
        <v>876</v>
      </c>
      <c r="E77" s="28" t="s">
        <v>431</v>
      </c>
      <c r="F77" s="17">
        <v>1</v>
      </c>
      <c r="G77" s="20" t="s">
        <v>432</v>
      </c>
      <c r="H77" s="97"/>
      <c r="I77" s="75"/>
      <c r="J77" s="75">
        <f t="shared" si="9"/>
        <v>0</v>
      </c>
      <c r="K77" s="97"/>
      <c r="L77" s="75"/>
      <c r="M77" s="75">
        <f t="shared" si="10"/>
        <v>0</v>
      </c>
      <c r="N77" s="97"/>
      <c r="O77" s="75"/>
      <c r="P77" s="75">
        <f t="shared" si="11"/>
        <v>0</v>
      </c>
      <c r="Q77" s="114" t="e">
        <f>+ROUND(AVERAGE(#REF!+#REF!+#REF!),0)</f>
        <v>#REF!</v>
      </c>
      <c r="R77" s="115" t="e">
        <f>+ROUND(_xlfn.STDEV.P(#REF!,#REF!,#REF!),0)</f>
        <v>#REF!</v>
      </c>
      <c r="S77" s="100" t="e">
        <f t="shared" si="12"/>
        <v>#REF!</v>
      </c>
    </row>
    <row r="78" spans="2:19">
      <c r="B78" s="95">
        <v>165</v>
      </c>
      <c r="C78" s="59" t="s">
        <v>879</v>
      </c>
      <c r="D78" s="59" t="s">
        <v>880</v>
      </c>
      <c r="E78" s="28" t="s">
        <v>431</v>
      </c>
      <c r="F78" s="17">
        <v>1</v>
      </c>
      <c r="G78" s="20" t="s">
        <v>432</v>
      </c>
      <c r="H78" s="97"/>
      <c r="I78" s="75"/>
      <c r="J78" s="75">
        <f t="shared" si="9"/>
        <v>0</v>
      </c>
      <c r="K78" s="97"/>
      <c r="L78" s="75"/>
      <c r="M78" s="75">
        <f t="shared" si="10"/>
        <v>0</v>
      </c>
      <c r="N78" s="97"/>
      <c r="O78" s="75"/>
      <c r="P78" s="75">
        <f t="shared" si="11"/>
        <v>0</v>
      </c>
      <c r="Q78" s="114" t="e">
        <f>+ROUND(AVERAGE(#REF!+#REF!+#REF!),0)</f>
        <v>#REF!</v>
      </c>
      <c r="R78" s="115" t="e">
        <f>+ROUND(_xlfn.STDEV.P(#REF!,#REF!,#REF!),0)</f>
        <v>#REF!</v>
      </c>
      <c r="S78" s="100" t="e">
        <f t="shared" si="12"/>
        <v>#REF!</v>
      </c>
    </row>
    <row r="79" spans="2:19" ht="30">
      <c r="B79" s="24">
        <v>166</v>
      </c>
      <c r="C79" s="63" t="s">
        <v>881</v>
      </c>
      <c r="D79" s="63" t="s">
        <v>882</v>
      </c>
      <c r="E79" s="26" t="s">
        <v>431</v>
      </c>
      <c r="F79" s="26">
        <v>1</v>
      </c>
      <c r="G79" s="43" t="s">
        <v>432</v>
      </c>
      <c r="H79" s="99" t="s">
        <v>885</v>
      </c>
      <c r="I79" s="90">
        <v>249900</v>
      </c>
      <c r="J79" s="166" t="s">
        <v>916</v>
      </c>
      <c r="K79" s="99"/>
      <c r="L79" s="90"/>
      <c r="M79" s="90">
        <f t="shared" si="10"/>
        <v>0</v>
      </c>
      <c r="N79" s="99"/>
      <c r="O79" s="90"/>
      <c r="P79" s="90">
        <f t="shared" si="11"/>
        <v>0</v>
      </c>
      <c r="Q79" s="116" t="e">
        <f>+ROUND(AVERAGE(#REF!+#REF!+#REF!),0)</f>
        <v>#REF!</v>
      </c>
      <c r="R79" s="117" t="e">
        <f>+ROUND(_xlfn.STDEV.P(#REF!,#REF!,#REF!),0)</f>
        <v>#REF!</v>
      </c>
      <c r="S79" s="101" t="e">
        <f t="shared" si="12"/>
        <v>#REF!</v>
      </c>
    </row>
    <row r="80" spans="2:19">
      <c r="B80" s="2"/>
      <c r="C80" s="2"/>
      <c r="D80" s="2"/>
      <c r="E80" s="2"/>
      <c r="F80" s="2"/>
    </row>
  </sheetData>
  <mergeCells count="6">
    <mergeCell ref="B6:S6"/>
    <mergeCell ref="B3:G3"/>
    <mergeCell ref="H3:J4"/>
    <mergeCell ref="K3:M4"/>
    <mergeCell ref="N3:P4"/>
    <mergeCell ref="E4:G4"/>
  </mergeCells>
  <conditionalFormatting sqref="C1:C1048576">
    <cfRule type="duplicateValues" dxfId="3" priority="2"/>
  </conditionalFormatting>
  <conditionalFormatting sqref="D1:D1048576">
    <cfRule type="duplicateValues" dxfId="2" priority="1"/>
  </conditionalFormatting>
  <conditionalFormatting sqref="D7:D22">
    <cfRule type="duplicateValues" dxfId="1" priority="169"/>
  </conditionalFormatting>
  <conditionalFormatting sqref="D7:D79">
    <cfRule type="duplicateValues" dxfId="0" priority="176"/>
  </conditionalFormatting>
  <dataValidations count="1">
    <dataValidation type="list" allowBlank="1" showInputMessage="1" showErrorMessage="1" sqref="E7:E79" xr:uid="{00000000-0002-0000-0300-000000000000}">
      <formula1>"DIA,MES,UNIDAD,GLOBAL,PAQUETE"</formula1>
    </dataValidation>
  </dataValidations>
  <hyperlinks>
    <hyperlink ref="J10" r:id="rId1" xr:uid="{00000000-0004-0000-0300-000000000000}"/>
    <hyperlink ref="J67" r:id="rId2" xr:uid="{00000000-0004-0000-0300-000001000000}"/>
    <hyperlink ref="J12" r:id="rId3" xr:uid="{00000000-0004-0000-0300-000002000000}"/>
    <hyperlink ref="J13" r:id="rId4" xr:uid="{00000000-0004-0000-0300-000003000000}"/>
    <hyperlink ref="J14" r:id="rId5" xr:uid="{00000000-0004-0000-0300-000004000000}"/>
    <hyperlink ref="M14" r:id="rId6" xr:uid="{00000000-0004-0000-0300-000005000000}"/>
    <hyperlink ref="J15" r:id="rId7" xr:uid="{00000000-0004-0000-0300-000006000000}"/>
    <hyperlink ref="J53" r:id="rId8" xr:uid="{00000000-0004-0000-0300-000007000000}"/>
    <hyperlink ref="J17" r:id="rId9" xr:uid="{00000000-0004-0000-0300-000008000000}"/>
    <hyperlink ref="J50" r:id="rId10" xr:uid="{00000000-0004-0000-0300-000009000000}"/>
    <hyperlink ref="J19" r:id="rId11" xr:uid="{00000000-0004-0000-0300-00000A000000}"/>
    <hyperlink ref="J46" r:id="rId12" xr:uid="{00000000-0004-0000-0300-00000B000000}"/>
    <hyperlink ref="J21" r:id="rId13" location="pvs=0&amp;oshopproduct=pid:14966221144064812187,oid:14966221144064812187,iid:11202997648794765118,pvt:hg,pvo:3,laoid:14966221144064812187&amp;oshop=apv" display="https://www.google.com/search?sca_esv=96308c0a809ab188&amp;rlz=1C1GCEU_enCO1175CO1175&amp;sxsrf=AE3TifNTlHH8b24__EYbeemwqQS6wgMtXQ:1758917695575&amp;udm=28&amp;fbs=AIIjpHywVKMEqxztK5-bvMwcKl9g6A8gzZojCivbL9XkPwpP7k03_fh2vRmKtd-l1rRcAtDJgAVKYkwLxzPVhayV1NonVOQsAtpbQ9eFE9V8QNmR89KMGrSM-A1iju2uwD2J5ggVjA9Dud1nvgBli-iapZoW0GXX9SWzwTwodUNAs8BTTpGEwuvt2WcivT5dfghLNBwJJ-SfWdw_8h4htgUrBgMUD7hSSg&amp;q=1/2+galon+pintura+tipo+1+de+agua&amp;ved=1t:220175&amp;ictx=111&amp;biw=960&amp;bih=961&amp;dpr=1#pvs=0&amp;oshopproduct=pid:14966221144064812187,oid:14966221144064812187,iid:11202997648794765118,pvt:hg,pvo:3,laoid:14966221144064812187&amp;oshop=apv" xr:uid="{00000000-0004-0000-0300-00000C000000}"/>
    <hyperlink ref="J42" r:id="rId14" location="polycard_client=search-nordic&amp;searchVariation=185608340490&amp;search_layout=grid&amp;position=21&amp;type=item&amp;tracking_id=995a9584-eb0a-480b-b0ce-1e68a0ba2cd2" display="https://articulo.mercadolibre.com.co/MCO-1676867109-esmalte-industrial-x-1-galon-corama-coralux-_JM?searchVariation=185608340490#polycard_client=search-nordic&amp;searchVariation=185608340490&amp;search_layout=grid&amp;position=21&amp;type=item&amp;tracking_id=995a9584-eb0a-480b-b0ce-1e68a0ba2cd2" xr:uid="{00000000-0004-0000-0300-00000D000000}"/>
    <hyperlink ref="J23" r:id="rId15" xr:uid="{00000000-0004-0000-0300-00000E000000}"/>
    <hyperlink ref="J24" r:id="rId16" xr:uid="{00000000-0004-0000-0300-00000F000000}"/>
    <hyperlink ref="J29" r:id="rId17" xr:uid="{00000000-0004-0000-0300-000010000000}"/>
    <hyperlink ref="J27" r:id="rId18" xr:uid="{00000000-0004-0000-0300-000011000000}"/>
    <hyperlink ref="J71" r:id="rId19" xr:uid="{00000000-0004-0000-0300-000012000000}"/>
    <hyperlink ref="J72" r:id="rId20" display="https://www.homecenter.com.co/homecenter-co/k/pintura-para-canchas?kid=goosho_1161562&amp;shop=googleShopping&amp;gad_source=1&amp;gad_campaignid=17622046044&amp;gbraid=0AAAAADt6wnq5hWsGRWkxabyIMTFXBtBXA&amp;gclid=CjwKCAjw89jGBhB0EiwA2o1On-8wFp1KrHTiQ1FbJBUf43NINHMYViQxf57PNvGwvAWCyw6TtaNcOxoCX4cQAvD_BwE" xr:uid="{00000000-0004-0000-0300-000013000000}"/>
    <hyperlink ref="J79" r:id="rId21" xr:uid="{00000000-0004-0000-0300-000014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5:I184"/>
  <sheetViews>
    <sheetView topLeftCell="A174" workbookViewId="0">
      <selection activeCell="D178" sqref="D178"/>
    </sheetView>
  </sheetViews>
  <sheetFormatPr defaultColWidth="11.140625" defaultRowHeight="15"/>
  <cols>
    <col min="1" max="2" width="11.140625" style="32"/>
    <col min="3" max="3" width="17.140625" style="2" customWidth="1"/>
    <col min="4" max="4" width="54.140625" style="2" customWidth="1"/>
    <col min="5" max="5" width="16" style="32" bestFit="1" customWidth="1"/>
    <col min="6" max="7" width="11.140625" style="32"/>
    <col min="8" max="8" width="11.5703125" style="74" bestFit="1" customWidth="1"/>
    <col min="9" max="9" width="14" style="74" bestFit="1" customWidth="1"/>
    <col min="10" max="16384" width="11.140625" style="32"/>
  </cols>
  <sheetData>
    <row r="5" spans="2:9">
      <c r="B5" s="208" t="s">
        <v>917</v>
      </c>
      <c r="C5" s="208"/>
      <c r="D5" s="208"/>
      <c r="E5" s="208"/>
      <c r="F5" s="208"/>
      <c r="G5" s="208"/>
      <c r="H5" s="208"/>
      <c r="I5" s="208"/>
    </row>
    <row r="6" spans="2:9">
      <c r="B6" s="208"/>
      <c r="C6" s="208"/>
      <c r="D6" s="208"/>
      <c r="E6" s="208"/>
      <c r="F6" s="208"/>
      <c r="G6" s="208"/>
      <c r="H6" s="208"/>
      <c r="I6" s="208"/>
    </row>
    <row r="7" spans="2:9" ht="75">
      <c r="B7" s="77" t="s">
        <v>386</v>
      </c>
      <c r="C7" s="77" t="s">
        <v>387</v>
      </c>
      <c r="D7" s="77" t="s">
        <v>388</v>
      </c>
      <c r="E7" s="78" t="s">
        <v>389</v>
      </c>
      <c r="F7" s="78" t="s">
        <v>390</v>
      </c>
      <c r="G7" s="78" t="s">
        <v>391</v>
      </c>
      <c r="H7" s="78" t="s">
        <v>392</v>
      </c>
      <c r="I7" s="78" t="s">
        <v>393</v>
      </c>
    </row>
    <row r="8" spans="2:9">
      <c r="B8" s="207" t="s">
        <v>918</v>
      </c>
      <c r="C8" s="207"/>
      <c r="D8" s="207"/>
      <c r="E8" s="207"/>
      <c r="F8" s="207"/>
      <c r="G8" s="207"/>
      <c r="H8" s="207"/>
      <c r="I8" s="207"/>
    </row>
    <row r="9" spans="2:9" ht="90">
      <c r="B9" s="17">
        <f>+'RR HH'!B5</f>
        <v>1</v>
      </c>
      <c r="C9" s="59" t="str">
        <f>+'RR HH'!C5</f>
        <v xml:space="preserve"> Coordinador(A) </v>
      </c>
      <c r="D9" s="59" t="str">
        <f>+'RR HH'!D5</f>
        <v xml:space="preserve">Profesional en ciencias sociales y/o humanas, y/o ciencias administrativas y/o financieras y/o de la educación (según el SNIES). Acreditar experiencia profesional de mínimo 36 meses debidamente certificados.  Acreditar experiencia específica mínima de 24 meses como profesional, en implementación y coordinación de proyectos sociales, educativos y/o comunitarios y/o convivencia con organizaciones sociales.  </v>
      </c>
      <c r="E9" s="17" t="str">
        <f>+'RR HH'!E5</f>
        <v>Mes</v>
      </c>
      <c r="F9" s="17">
        <f>+'RR HH'!F5</f>
        <v>1</v>
      </c>
      <c r="G9" s="17">
        <f>+'RR HH'!G5</f>
        <v>7</v>
      </c>
      <c r="H9" s="75">
        <f>+'RR HH'!H5</f>
        <v>5635001</v>
      </c>
      <c r="I9" s="75">
        <f>+'RR HH'!I5</f>
        <v>39445007</v>
      </c>
    </row>
    <row r="10" spans="2:9" ht="120">
      <c r="B10" s="17">
        <f>+'RR HH'!B6</f>
        <v>2</v>
      </c>
      <c r="C10" s="59" t="str">
        <f>+'RR HH'!C6</f>
        <v xml:space="preserve"> Apoyo administrativo</v>
      </c>
      <c r="D10" s="59" t="str">
        <f>+'RR HH'!D6</f>
        <v xml:space="preserve">Técnico, o tecnólogo, o acreditación y aprobación del cincuenta por ciento (50%) o más de un plan de estudios de una carrera profesional con núcleo básico del conocimiento en ciencias sociales, o humanas, o económicas, y/o dministrativas y afines. Acreditar experiencia laboral mínima de 24 meses debidamente certificados. Acreditar experiencia laboral específica de mínimo 6 meses en acompañamiento administrativo en un proyecto social y/o de formación, educativos y/o comunitarios, con organizaciones sociales </v>
      </c>
      <c r="E10" s="17" t="str">
        <f>+'RR HH'!E6</f>
        <v>Mes</v>
      </c>
      <c r="F10" s="17">
        <f>+'RR HH'!F6</f>
        <v>1</v>
      </c>
      <c r="G10" s="17">
        <f>+'RR HH'!G6</f>
        <v>7</v>
      </c>
      <c r="H10" s="75">
        <f>+'RR HH'!H6</f>
        <v>3500000</v>
      </c>
      <c r="I10" s="75">
        <f>+'RR HH'!I6</f>
        <v>24500000</v>
      </c>
    </row>
    <row r="11" spans="2:9" ht="135">
      <c r="B11" s="17">
        <f>+'RR HH'!B7</f>
        <v>3</v>
      </c>
      <c r="C11" s="59" t="str">
        <f>+'RR HH'!C7</f>
        <v>Equipo Interdisciplinario- Profesional artes plásticas - componente 2 y 3 </v>
      </c>
      <c r="D11" s="59" t="str">
        <f>+'RR HH'!D7</f>
        <v xml:space="preserve">Profesional en Artes Plásticas Visuales y afines, Artes Representativas, Diseño, Música, Otros Programas Asociados a Bellas Artes, Licenciatura en Danza, Danza y Teatro, Danza y Dirección Coreográfica Publicidad y Afines. acreditar experiencia profesional de mínimo 24 meses debidamente certificados. Acreditar experiencia laboral especifica mínimo de 12 meses en dirección y producción de medios, cine teatro y televisión, artes visuales, artes plásticas, expresión audiovisual, licenciatura en educación artística en proyectos sociales y/o comunitarios y/o educativos, con organizaciones sociales.  </v>
      </c>
      <c r="E11" s="17" t="str">
        <f>+'RR HH'!E7</f>
        <v>Jornada</v>
      </c>
      <c r="F11" s="17">
        <f>+'RR HH'!F7</f>
        <v>1</v>
      </c>
      <c r="G11" s="17">
        <f>+'RR HH'!G7</f>
        <v>140</v>
      </c>
      <c r="H11" s="75">
        <f>+'RR HH'!H7</f>
        <v>187833</v>
      </c>
      <c r="I11" s="75">
        <f>+'RR HH'!I7</f>
        <v>26296620</v>
      </c>
    </row>
    <row r="12" spans="2:9" ht="90">
      <c r="B12" s="17">
        <f>+'RR HH'!B8</f>
        <v>4</v>
      </c>
      <c r="C12" s="59" t="str">
        <f>+'RR HH'!C8</f>
        <v>Gestores para la promoción de la convivencia componente 1,2 y 3 </v>
      </c>
      <c r="D12" s="59" t="str">
        <f>+'RR HH'!D8</f>
        <v>Bachiller Academico, debe acreditar experiencia laboral de mínimo 12 meses debidamente certificados. acreditar experiencia laboral específica de mínimo 6 meses en acompañamiento administrativo y/o logístico en un proyecto social y/o de formación, preferiblemente en temas con desarrollo de proyectos sociales, educativos y/o comunitarios, con organizaciones sociales.</v>
      </c>
      <c r="E12" s="17" t="str">
        <f>+'RR HH'!E8</f>
        <v>Jornada</v>
      </c>
      <c r="F12" s="17">
        <f>+'RR HH'!F8</f>
        <v>1</v>
      </c>
      <c r="G12" s="17">
        <f>+'RR HH'!G8</f>
        <v>50</v>
      </c>
      <c r="H12" s="75">
        <f>+'RR HH'!H8</f>
        <v>68767</v>
      </c>
      <c r="I12" s="75">
        <f>+'RR HH'!I8</f>
        <v>3438350</v>
      </c>
    </row>
    <row r="13" spans="2:9" ht="90">
      <c r="B13" s="17">
        <f>+'RR HH'!B9</f>
        <v>5</v>
      </c>
      <c r="C13" s="59" t="str">
        <f>+'RR HH'!C9</f>
        <v>Equipo Interdisciplinario Profesional En trabajo social.  componente 2 y 3 </v>
      </c>
      <c r="D13" s="59" t="str">
        <f>+'RR HH'!D9</f>
        <v xml:space="preserve">Profesional en trabajo social debe acreditar experiencia profesional de mínimo 24 meses debidamente certificados. Acreditar experiencia laboral especifica mínimo de 12 meses certificada, en el manejo de metodologías de intervención a nivel individual, familiar, grupal y comunitario, manejo, elaboración y ejecución de programas y/o proyectos en promoción y/o educación social y/o en planificación y proyectos sociales </v>
      </c>
      <c r="E13" s="17" t="str">
        <f>+'RR HH'!E9</f>
        <v>Jornada</v>
      </c>
      <c r="F13" s="17">
        <f>+'RR HH'!F9</f>
        <v>1</v>
      </c>
      <c r="G13" s="17">
        <f>+'RR HH'!G9</f>
        <v>140</v>
      </c>
      <c r="H13" s="75">
        <f>+'RR HH'!H9</f>
        <v>187833</v>
      </c>
      <c r="I13" s="75">
        <f>+'RR HH'!I9</f>
        <v>26296620</v>
      </c>
    </row>
    <row r="14" spans="2:9" ht="105">
      <c r="B14" s="17">
        <f>+'RR HH'!B10</f>
        <v>6</v>
      </c>
      <c r="C14" s="59" t="str">
        <f>+'RR HH'!C10</f>
        <v>Equipo Interdisciplinario- Profesional en pedagogía - componente 2 y 3 </v>
      </c>
      <c r="D14" s="59" t="str">
        <f>+'RR HH'!D10</f>
        <v xml:space="preserve"> Profesional en Pedagogia debe acreditar experiencia profesional de mínimo 24 meses debidamente certificados. Acreditar experiencia profesional especifica mínima de 12 meses certificada en al menos un proceso de educación no formal, en manejo de grupos y formación educativa y conocimiento en Enfoque restaurativo y resolución de conflictos con población educativa y/o comunitaria y/o organizaciones sociales.   </v>
      </c>
      <c r="E14" s="17" t="str">
        <f>+'RR HH'!E10</f>
        <v>Jornada</v>
      </c>
      <c r="F14" s="17">
        <f>+'RR HH'!F10</f>
        <v>1</v>
      </c>
      <c r="G14" s="17">
        <f>+'RR HH'!G10</f>
        <v>140</v>
      </c>
      <c r="H14" s="75">
        <f>+'RR HH'!H10</f>
        <v>187833</v>
      </c>
      <c r="I14" s="75">
        <f>+'RR HH'!I10</f>
        <v>26296620</v>
      </c>
    </row>
    <row r="15" spans="2:9" ht="75">
      <c r="B15" s="17">
        <f>+'RR HH'!B11</f>
        <v>7</v>
      </c>
      <c r="C15" s="59" t="str">
        <f>+'RR HH'!C11</f>
        <v>Equipo Interdisciplinario- Profesional en psicología componente 2 y 3 </v>
      </c>
      <c r="D15" s="59" t="str">
        <f>+'RR HH'!D11</f>
        <v>Profesional en psicología debe acreditar experiencia profesional de mínimo 24 meses debidamente certificados. Acreditar experiencia profesional específica mínima de 12 meses debidamente certificados, en al menos un proceso relacionado con la atención psicológica a un niño o niña, jóvenes, padres de familia o cuidadores.</v>
      </c>
      <c r="E15" s="17" t="str">
        <f>+'RR HH'!E11</f>
        <v>Jornada</v>
      </c>
      <c r="F15" s="17">
        <f>+'RR HH'!F11</f>
        <v>1</v>
      </c>
      <c r="G15" s="17">
        <f>+'RR HH'!G11</f>
        <v>140</v>
      </c>
      <c r="H15" s="75">
        <f>+'RR HH'!H11</f>
        <v>187833</v>
      </c>
      <c r="I15" s="75">
        <f>+'RR HH'!I11</f>
        <v>26296620</v>
      </c>
    </row>
    <row r="16" spans="2:9" ht="60">
      <c r="B16" s="17">
        <f>+'RR HH'!B12</f>
        <v>8</v>
      </c>
      <c r="C16" s="59" t="str">
        <f>+'RR HH'!C12</f>
        <v>Presentador/a desarrollo componente No.3  </v>
      </c>
      <c r="D16" s="59" t="str">
        <f>+'RR HH'!D12</f>
        <v>Profesional, o estudiantes universitarios/as, o técnicas, o tecnólogas en cualquier área, o bachiller Académico. Acreditar experiencia laboral de mínimo 6 meses certificados. Acreditar experiencia laboral específica de mínimo 6 meses en animación y/o presentación de eventos.</v>
      </c>
      <c r="E16" s="17" t="str">
        <f>+'RR HH'!E12</f>
        <v>Jornada</v>
      </c>
      <c r="F16" s="17">
        <f>+'RR HH'!F12</f>
        <v>1</v>
      </c>
      <c r="G16" s="17">
        <f>+'RR HH'!G12</f>
        <v>6</v>
      </c>
      <c r="H16" s="75">
        <f>+'RR HH'!H12</f>
        <v>166666</v>
      </c>
      <c r="I16" s="75">
        <f>+'RR HH'!I12</f>
        <v>999996</v>
      </c>
    </row>
    <row r="17" spans="2:9" ht="105">
      <c r="B17" s="17">
        <f>+'RR HH'!B13</f>
        <v>9</v>
      </c>
      <c r="C17" s="59" t="str">
        <f>+'RR HH'!C13</f>
        <v>Equipo Interdisciplinario- Profesional social- componente 1 </v>
      </c>
      <c r="D17" s="59" t="str">
        <f>+'RR HH'!D13</f>
        <v>Profesional en ciencia sociales o 
humanas, ciencias políticas, sociología, antropología, administración pública, historia o 
profesionales de las áreas de ciencias sociales que
pertenezcan al NBC y según lo 
establecido por el SNIES. Acreditar experiencia profesional de mínimo 24 meses debidamente certificados. </v>
      </c>
      <c r="E17" s="17" t="str">
        <f>+'RR HH'!E13</f>
        <v>Jornada</v>
      </c>
      <c r="F17" s="17">
        <f>+'RR HH'!F13</f>
        <v>1</v>
      </c>
      <c r="G17" s="17">
        <f>+'RR HH'!G13</f>
        <v>30</v>
      </c>
      <c r="H17" s="75">
        <f>+'RR HH'!H13</f>
        <v>187833</v>
      </c>
      <c r="I17" s="75">
        <f>+'RR HH'!I13</f>
        <v>5634990</v>
      </c>
    </row>
    <row r="18" spans="2:9" ht="90">
      <c r="B18" s="17">
        <f>+'RR HH'!B14</f>
        <v>10</v>
      </c>
      <c r="C18" s="59" t="str">
        <f>+'RR HH'!C14</f>
        <v>Gestor artistico componente 1</v>
      </c>
      <c r="D18" s="59" t="str">
        <f>+'RR HH'!D14</f>
        <v xml:space="preserve">Profesional en el área de conocimiento Artes plásticas, artes visuales, diseño industrial, arquitectura según SNIES. Acreditar experiencia profesional de mínimo 24 meses debidamente certificados.La persona postulada deberá acreditar experiencia profesional especifica mínima de 12 meses certificada en diseño y ejecución de murales y/o procesos de embellecimiento del espacio público  </v>
      </c>
      <c r="E18" s="17" t="str">
        <f>+'RR HH'!E14</f>
        <v>Jornada</v>
      </c>
      <c r="F18" s="17">
        <f>+'RR HH'!F14</f>
        <v>1</v>
      </c>
      <c r="G18" s="17">
        <f>+'RR HH'!G14</f>
        <v>60</v>
      </c>
      <c r="H18" s="75">
        <f>+'RR HH'!H14</f>
        <v>187833</v>
      </c>
      <c r="I18" s="75">
        <f>+'RR HH'!I14</f>
        <v>11269980</v>
      </c>
    </row>
    <row r="19" spans="2:9">
      <c r="B19" s="214" t="s">
        <v>919</v>
      </c>
      <c r="C19" s="215"/>
      <c r="D19" s="215"/>
      <c r="E19" s="215"/>
      <c r="F19" s="215"/>
      <c r="G19" s="215"/>
      <c r="H19" s="216"/>
      <c r="I19" s="76">
        <f>SUM(I9:I18)</f>
        <v>190474803</v>
      </c>
    </row>
    <row r="20" spans="2:9">
      <c r="B20" s="207" t="s">
        <v>428</v>
      </c>
      <c r="C20" s="207"/>
      <c r="D20" s="207"/>
      <c r="E20" s="207"/>
      <c r="F20" s="207"/>
      <c r="G20" s="207"/>
      <c r="H20" s="207"/>
      <c r="I20" s="207"/>
    </row>
    <row r="21" spans="2:9" ht="75">
      <c r="B21" s="59">
        <f>+'ESTRUCTURA DE COSTOS'!B7</f>
        <v>11</v>
      </c>
      <c r="C21" s="59" t="str">
        <f>+'ESTRUCTURA DE COSTOS'!C7</f>
        <v>Refrigerio tipo 1</v>
      </c>
      <c r="D21" s="59" t="str">
        <f>+'ESTRUCTURA DE COSTOS'!D7</f>
        <v>Refrigerio. sólido: un sándwich de pan francés con jamón (pollo y/o cerdo) y queso, jugo o avena en la caja 250mlt, fruta (manzana, pera, durazno o mandarina) y dulce de chocolate. que cumpla con las normas de bioseguridad empacado. entregado en lugar de evento. no se recibe empaque de icopor.</v>
      </c>
      <c r="E21" s="59" t="str">
        <f>+'ESTRUCTURA DE COSTOS'!E7</f>
        <v>UNIDAD</v>
      </c>
      <c r="F21" s="59">
        <f>+'ESTRUCTURA DE COSTOS'!F7</f>
        <v>3400</v>
      </c>
      <c r="G21" s="59" t="str">
        <f>+'ESTRUCTURA DE COSTOS'!G7</f>
        <v>N/A</v>
      </c>
      <c r="H21" s="75">
        <f>+'ESTRUCTURA DE COSTOS'!W7</f>
        <v>45800</v>
      </c>
      <c r="I21" s="75">
        <f>+H21*F21</f>
        <v>155720000</v>
      </c>
    </row>
    <row r="22" spans="2:9" ht="30">
      <c r="B22" s="59">
        <f>+'ESTRUCTURA DE COSTOS'!B8</f>
        <v>12</v>
      </c>
      <c r="C22" s="59" t="str">
        <f>+'ESTRUCTURA DE COSTOS'!C8</f>
        <v>Diploma</v>
      </c>
      <c r="D22" s="59" t="str">
        <f>+'ESTRUCTURA DE COSTOS'!D8</f>
        <v>Diplomas carta en papel de Opalina Full Color, según diseño (inlcuido transporte)</v>
      </c>
      <c r="E22" s="59" t="str">
        <f>+'ESTRUCTURA DE COSTOS'!E8</f>
        <v>UNIDAD</v>
      </c>
      <c r="F22" s="59">
        <f>+'ESTRUCTURA DE COSTOS'!F8</f>
        <v>200</v>
      </c>
      <c r="G22" s="59" t="str">
        <f>+'ESTRUCTURA DE COSTOS'!G8</f>
        <v>N/A</v>
      </c>
      <c r="H22" s="75">
        <f>+'ESTRUCTURA DE COSTOS'!W8</f>
        <v>14500</v>
      </c>
      <c r="I22" s="75">
        <f t="shared" ref="I22:I78" si="0">+H22*F22</f>
        <v>2900000</v>
      </c>
    </row>
    <row r="23" spans="2:9" ht="75">
      <c r="B23" s="59">
        <f>+'ESTRUCTURA DE COSTOS'!B9</f>
        <v>13</v>
      </c>
      <c r="C23" s="59" t="str">
        <f>+'ESTRUCTURA DE COSTOS'!C9</f>
        <v>Kit de estudio</v>
      </c>
      <c r="D23" s="59" t="str">
        <f>+'ESTRUCTURA DE COSTOS'!D9</f>
        <v>Cartilla con la temática de cada módulo, un (1) esfero y una (1) Agenda. Cartilla: IMPRESIÓN DE CARTILLAS Tamaño 14 x 21.5 cm cerrado mínimo 30 y máximo 50 páginas, 4 x 4 tintas, cosida con dos anchos al caballete, propalmate 90 grs. Carátula impresa en propalcote 200 grs. 4x4 tintas, plastificado mate por una cara.</v>
      </c>
      <c r="E23" s="59" t="str">
        <f>+'ESTRUCTURA DE COSTOS'!E9</f>
        <v>UNIDAD</v>
      </c>
      <c r="F23" s="59">
        <f>+'ESTRUCTURA DE COSTOS'!F9</f>
        <v>120</v>
      </c>
      <c r="G23" s="59" t="str">
        <f>+'ESTRUCTURA DE COSTOS'!G9</f>
        <v>N/A</v>
      </c>
      <c r="H23" s="75">
        <f>+'ESTRUCTURA DE COSTOS'!W9</f>
        <v>122332</v>
      </c>
      <c r="I23" s="75">
        <f t="shared" si="0"/>
        <v>14679840</v>
      </c>
    </row>
    <row r="24" spans="2:9" ht="45">
      <c r="B24" s="59">
        <f>+'ESTRUCTURA DE COSTOS'!B10</f>
        <v>14</v>
      </c>
      <c r="C24" s="59" t="str">
        <f>+'ESTRUCTURA DE COSTOS'!C10</f>
        <v>Bolsa Krambel impresa</v>
      </c>
      <c r="D24" s="59" t="str">
        <f>+'ESTRUCTURA DE COSTOS'!D10</f>
        <v>Bolsas krambel reutilizable de 40cm x 30cm, impresas a una tinta con diseño alusivo a prevención de violencias basadas en género y logos institucionales</v>
      </c>
      <c r="E24" s="59" t="str">
        <f>+'ESTRUCTURA DE COSTOS'!E10</f>
        <v>UNIDAD</v>
      </c>
      <c r="F24" s="59">
        <f>+'ESTRUCTURA DE COSTOS'!F10</f>
        <v>120</v>
      </c>
      <c r="G24" s="59" t="str">
        <f>+'ESTRUCTURA DE COSTOS'!G10</f>
        <v>N/A</v>
      </c>
      <c r="H24" s="75">
        <f>+'ESTRUCTURA DE COSTOS'!W10</f>
        <v>21658</v>
      </c>
      <c r="I24" s="75">
        <f t="shared" si="0"/>
        <v>2598960</v>
      </c>
    </row>
    <row r="25" spans="2:9">
      <c r="B25" s="59">
        <f>+'ESTRUCTURA DE COSTOS'!B11</f>
        <v>15</v>
      </c>
      <c r="C25" s="59" t="str">
        <f>+'ESTRUCTURA DE COSTOS'!C11</f>
        <v>Caja de Marcadores</v>
      </c>
      <c r="D25" s="59" t="str">
        <f>+'ESTRUCTURA DE COSTOS'!D11</f>
        <v>Caja de marcadores de diferentes colores x 10 unidades</v>
      </c>
      <c r="E25" s="59" t="str">
        <f>+'ESTRUCTURA DE COSTOS'!E11</f>
        <v>UNIDAD</v>
      </c>
      <c r="F25" s="59">
        <f>+'ESTRUCTURA DE COSTOS'!F11</f>
        <v>24</v>
      </c>
      <c r="G25" s="59" t="str">
        <f>+'ESTRUCTURA DE COSTOS'!G11</f>
        <v>N/A</v>
      </c>
      <c r="H25" s="75">
        <f>+'ESTRUCTURA DE COSTOS'!W11</f>
        <v>73920</v>
      </c>
      <c r="I25" s="75">
        <f t="shared" si="0"/>
        <v>1774080</v>
      </c>
    </row>
    <row r="26" spans="2:9">
      <c r="B26" s="59">
        <f>+'ESTRUCTURA DE COSTOS'!B12</f>
        <v>16</v>
      </c>
      <c r="C26" s="59" t="str">
        <f>+'ESTRUCTURA DE COSTOS'!C12</f>
        <v>Cartulinas</v>
      </c>
      <c r="D26" s="59" t="str">
        <f>+'ESTRUCTURA DE COSTOS'!D12</f>
        <v>Cartulinas 1/8 de diferentes colores x Paquete de 20 unidades</v>
      </c>
      <c r="E26" s="59" t="str">
        <f>+'ESTRUCTURA DE COSTOS'!E12</f>
        <v>PAQUETE</v>
      </c>
      <c r="F26" s="59">
        <f>+'ESTRUCTURA DE COSTOS'!F12</f>
        <v>15</v>
      </c>
      <c r="G26" s="59" t="str">
        <f>+'ESTRUCTURA DE COSTOS'!G12</f>
        <v>N/A</v>
      </c>
      <c r="H26" s="75">
        <f>+'ESTRUCTURA DE COSTOS'!W12</f>
        <v>25407</v>
      </c>
      <c r="I26" s="75">
        <f t="shared" si="0"/>
        <v>381105</v>
      </c>
    </row>
    <row r="27" spans="2:9" ht="60">
      <c r="B27" s="59">
        <f>+'ESTRUCTURA DE COSTOS'!B13</f>
        <v>17</v>
      </c>
      <c r="C27" s="59" t="str">
        <f>+'ESTRUCTURA DE COSTOS'!C13</f>
        <v>Gorras Sublimadas</v>
      </c>
      <c r="D27" s="59" t="str">
        <f>+'ESTRUCTURA DE COSTOS'!D13</f>
        <v>Gorra en poliéster y malla de cinco (5) paneles, cuatro cascos en malla y uno en poliéster fusionado acolchado al frente. Botón forrado. Cierre plástico. Técnica de marca: Estampado o sublimación en el frente, según Manual de Imagen</v>
      </c>
      <c r="E27" s="59" t="str">
        <f>+'ESTRUCTURA DE COSTOS'!E13</f>
        <v>UNIDAD</v>
      </c>
      <c r="F27" s="59">
        <f>+'ESTRUCTURA DE COSTOS'!F13</f>
        <v>280</v>
      </c>
      <c r="G27" s="59" t="str">
        <f>+'ESTRUCTURA DE COSTOS'!G13</f>
        <v>N/A</v>
      </c>
      <c r="H27" s="75">
        <f>+'ESTRUCTURA DE COSTOS'!W13</f>
        <v>37485</v>
      </c>
      <c r="I27" s="75">
        <f t="shared" si="0"/>
        <v>10495800</v>
      </c>
    </row>
    <row r="28" spans="2:9" ht="45">
      <c r="B28" s="59">
        <f>+'ESTRUCTURA DE COSTOS'!B14</f>
        <v>18</v>
      </c>
      <c r="C28" s="59" t="str">
        <f>+'ESTRUCTURA DE COSTOS'!C14</f>
        <v>Botilito de Hidratación</v>
      </c>
      <c r="D28" s="59" t="str">
        <f>+'ESTRUCTURA DE COSTOS'!D14</f>
        <v>Botilito con diseño personalizable óptimo para bebidas frías con tapa de rosca de cuerpo metálico acero inoxidable, con capacidad de 750ml. Logos de alcaldía</v>
      </c>
      <c r="E28" s="59" t="str">
        <f>+'ESTRUCTURA DE COSTOS'!E14</f>
        <v>UNIDAD</v>
      </c>
      <c r="F28" s="59">
        <f>+'ESTRUCTURA DE COSTOS'!F14</f>
        <v>200</v>
      </c>
      <c r="G28" s="59" t="str">
        <f>+'ESTRUCTURA DE COSTOS'!G14</f>
        <v>N/A</v>
      </c>
      <c r="H28" s="75">
        <f>+'ESTRUCTURA DE COSTOS'!W14</f>
        <v>45000</v>
      </c>
      <c r="I28" s="75">
        <f t="shared" si="0"/>
        <v>9000000</v>
      </c>
    </row>
    <row r="29" spans="2:9" ht="60">
      <c r="B29" s="59">
        <f>+'ESTRUCTURA DE COSTOS'!B15</f>
        <v>19</v>
      </c>
      <c r="C29" s="59" t="str">
        <f>+'ESTRUCTURA DE COSTOS'!C15</f>
        <v>Morral</v>
      </c>
      <c r="D29" s="59" t="str">
        <f>+'ESTRUCTURA DE COSTOS'!D15</f>
        <v>Morral para adultos con medidas de 30 cm de ancho, 42 cm de alto y 12 cm de profundidad, elaborados en lona y forrados, estampado o sublimado según manual de imagen y diseño de la Alcaldía de la mejor tela</v>
      </c>
      <c r="E29" s="59" t="str">
        <f>+'ESTRUCTURA DE COSTOS'!E15</f>
        <v>UNIDAD</v>
      </c>
      <c r="F29" s="59">
        <f>+'ESTRUCTURA DE COSTOS'!F15</f>
        <v>80</v>
      </c>
      <c r="G29" s="59" t="str">
        <f>+'ESTRUCTURA DE COSTOS'!G15</f>
        <v>N/A</v>
      </c>
      <c r="H29" s="75">
        <f>+'ESTRUCTURA DE COSTOS'!W15</f>
        <v>194720</v>
      </c>
      <c r="I29" s="75">
        <f t="shared" si="0"/>
        <v>15577600</v>
      </c>
    </row>
    <row r="30" spans="2:9" ht="75">
      <c r="B30" s="59">
        <f>+'ESTRUCTURA DE COSTOS'!B16</f>
        <v>20</v>
      </c>
      <c r="C30" s="59" t="str">
        <f>+'ESTRUCTURA DE COSTOS'!C16</f>
        <v>Agendas ecológicas con cartón reciclado</v>
      </c>
      <c r="D30" s="59" t="str">
        <f>+'ESTRUCTURA DE COSTOS'!D16</f>
        <v>Agendas ecológicas con cartón reciclado, arrollada, incluye esfero ecológico ancho 10,4 cm; largo 14,5 cm; impresión en tinta plástica; logo impreso en las dos caras (área de impresión 45 x 50 mm (agenda) 60x 6,5 mm (esfero) El diseño se coordinara con la oficina de prensa y el apoyo a la supervición</v>
      </c>
      <c r="E30" s="59" t="str">
        <f>+'ESTRUCTURA DE COSTOS'!E16</f>
        <v>UNIDAD</v>
      </c>
      <c r="F30" s="59">
        <f>+'ESTRUCTURA DE COSTOS'!F16</f>
        <v>1170</v>
      </c>
      <c r="G30" s="59" t="str">
        <f>+'ESTRUCTURA DE COSTOS'!G16</f>
        <v>N/A</v>
      </c>
      <c r="H30" s="75">
        <f>+'ESTRUCTURA DE COSTOS'!W16</f>
        <v>52512</v>
      </c>
      <c r="I30" s="75">
        <f t="shared" si="0"/>
        <v>61439040</v>
      </c>
    </row>
    <row r="31" spans="2:9" ht="90">
      <c r="B31" s="59">
        <f>+'ESTRUCTURA DE COSTOS'!B17</f>
        <v>21</v>
      </c>
      <c r="C31" s="59" t="str">
        <f>+'ESTRUCTURA DE COSTOS'!C17</f>
        <v>Gorras bordadas</v>
      </c>
      <c r="D31" s="59" t="str">
        <f>+'ESTRUCTURA DE COSTOS'!D17</f>
        <v>Gorra con 6 cascos, dril esmerilado, 4 ojetes bordados, visera indeformable 6 costuras, botón forrado, frente fusionado, encintado interior, tafilete absorbente en poliéster algodón, cierre hebilla metálica. Debe tener tres logos bordados. Uno en la parte delantera central con la marca Bogotá y dos traseros, centrados según especificación técnica y el nombre del programa</v>
      </c>
      <c r="E31" s="59" t="str">
        <f>+'ESTRUCTURA DE COSTOS'!E17</f>
        <v>UNIDAD</v>
      </c>
      <c r="F31" s="59">
        <f>+'ESTRUCTURA DE COSTOS'!F17</f>
        <v>150</v>
      </c>
      <c r="G31" s="59" t="str">
        <f>+'ESTRUCTURA DE COSTOS'!G17</f>
        <v>N/A</v>
      </c>
      <c r="H31" s="75">
        <f>+'ESTRUCTURA DE COSTOS'!W17</f>
        <v>44030</v>
      </c>
      <c r="I31" s="75">
        <f t="shared" si="0"/>
        <v>6604500</v>
      </c>
    </row>
    <row r="32" spans="2:9" ht="30">
      <c r="B32" s="59">
        <f>+'ESTRUCTURA DE COSTOS'!B18</f>
        <v>22</v>
      </c>
      <c r="C32" s="59" t="str">
        <f>+'ESTRUCTURA DE COSTOS'!C18</f>
        <v>Chaquetas doble faz</v>
      </c>
      <c r="D32" s="59" t="str">
        <f>+'ESTRUCTURA DE COSTOS'!D18</f>
        <v>Chaqueta unisex, en material antifluido impermeable, doble faz, con dos bolsillos laterales, de colores, con capota con el logos de la Alcaldía.</v>
      </c>
      <c r="E32" s="59" t="str">
        <f>+'ESTRUCTURA DE COSTOS'!E18</f>
        <v>UNIDAD</v>
      </c>
      <c r="F32" s="59">
        <f>+'ESTRUCTURA DE COSTOS'!F18</f>
        <v>150</v>
      </c>
      <c r="G32" s="59" t="str">
        <f>+'ESTRUCTURA DE COSTOS'!G18</f>
        <v>N/A</v>
      </c>
      <c r="H32" s="75">
        <f>+'ESTRUCTURA DE COSTOS'!W18</f>
        <v>347480</v>
      </c>
      <c r="I32" s="75">
        <f t="shared" si="0"/>
        <v>52122000</v>
      </c>
    </row>
    <row r="33" spans="2:9">
      <c r="B33" s="59">
        <f>+'ESTRUCTURA DE COSTOS'!B19</f>
        <v>23</v>
      </c>
      <c r="C33" s="59" t="str">
        <f>+'ESTRUCTURA DE COSTOS'!C19</f>
        <v>Papel Craf rollo</v>
      </c>
      <c r="D33" s="59" t="str">
        <f>+'ESTRUCTURA DE COSTOS'!D19</f>
        <v>Papel Craf rollo 60 cms - 60 gramos por 120 metros y 5 kilos</v>
      </c>
      <c r="E33" s="59" t="str">
        <f>+'ESTRUCTURA DE COSTOS'!E19</f>
        <v>UNIDAD</v>
      </c>
      <c r="F33" s="59">
        <f>+'ESTRUCTURA DE COSTOS'!F19</f>
        <v>2</v>
      </c>
      <c r="G33" s="59" t="str">
        <f>+'ESTRUCTURA DE COSTOS'!G19</f>
        <v>N/A</v>
      </c>
      <c r="H33" s="75">
        <f>+'ESTRUCTURA DE COSTOS'!W19</f>
        <v>137600</v>
      </c>
      <c r="I33" s="75">
        <f t="shared" si="0"/>
        <v>275200</v>
      </c>
    </row>
    <row r="34" spans="2:9">
      <c r="B34" s="59">
        <f>+'ESTRUCTURA DE COSTOS'!B20</f>
        <v>24</v>
      </c>
      <c r="C34" s="59" t="str">
        <f>+'ESTRUCTURA DE COSTOS'!C20</f>
        <v>Marcadores borrables</v>
      </c>
      <c r="D34" s="59" t="str">
        <f>+'ESTRUCTURA DE COSTOS'!D20</f>
        <v>Paquete de marcadores borrables colores surtidos, 10 unidades</v>
      </c>
      <c r="E34" s="59" t="str">
        <f>+'ESTRUCTURA DE COSTOS'!E20</f>
        <v>UNIDAD</v>
      </c>
      <c r="F34" s="59">
        <f>+'ESTRUCTURA DE COSTOS'!F20</f>
        <v>10</v>
      </c>
      <c r="G34" s="59" t="str">
        <f>+'ESTRUCTURA DE COSTOS'!G20</f>
        <v>N/A</v>
      </c>
      <c r="H34" s="75">
        <f>+'ESTRUCTURA DE COSTOS'!W20</f>
        <v>72799</v>
      </c>
      <c r="I34" s="75">
        <f t="shared" si="0"/>
        <v>727990</v>
      </c>
    </row>
    <row r="35" spans="2:9">
      <c r="B35" s="59">
        <f>+'ESTRUCTURA DE COSTOS'!B21</f>
        <v>25</v>
      </c>
      <c r="C35" s="59" t="str">
        <f>+'ESTRUCTURA DE COSTOS'!C21</f>
        <v>Marcadores Graficos</v>
      </c>
      <c r="D35" s="59" t="str">
        <f>+'ESTRUCTURA DE COSTOS'!D21</f>
        <v>Set de marcadores graficos X 10 unidades Diferentes colores</v>
      </c>
      <c r="E35" s="59" t="str">
        <f>+'ESTRUCTURA DE COSTOS'!E21</f>
        <v>UNIDAD</v>
      </c>
      <c r="F35" s="59">
        <f>+'ESTRUCTURA DE COSTOS'!F21</f>
        <v>10</v>
      </c>
      <c r="G35" s="59" t="str">
        <f>+'ESTRUCTURA DE COSTOS'!G21</f>
        <v>N/A</v>
      </c>
      <c r="H35" s="75">
        <f>+'ESTRUCTURA DE COSTOS'!W21</f>
        <v>84058</v>
      </c>
      <c r="I35" s="75">
        <f t="shared" si="0"/>
        <v>840580</v>
      </c>
    </row>
    <row r="36" spans="2:9">
      <c r="B36" s="59">
        <f>+'ESTRUCTURA DE COSTOS'!B22</f>
        <v>26</v>
      </c>
      <c r="C36" s="59" t="str">
        <f>+'ESTRUCTURA DE COSTOS'!C22</f>
        <v>Madeja de Lana</v>
      </c>
      <c r="D36" s="59" t="str">
        <f>+'ESTRUCTURA DE COSTOS'!D22</f>
        <v>Lana de tejer 50 grs, 125 mts varios colores</v>
      </c>
      <c r="E36" s="59" t="str">
        <f>+'ESTRUCTURA DE COSTOS'!E22</f>
        <v>UNIDAD</v>
      </c>
      <c r="F36" s="59">
        <f>+'ESTRUCTURA DE COSTOS'!F22</f>
        <v>10</v>
      </c>
      <c r="G36" s="59" t="str">
        <f>+'ESTRUCTURA DE COSTOS'!G22</f>
        <v>N/A</v>
      </c>
      <c r="H36" s="75">
        <f>+'ESTRUCTURA DE COSTOS'!W22</f>
        <v>14566</v>
      </c>
      <c r="I36" s="75">
        <f t="shared" si="0"/>
        <v>145660</v>
      </c>
    </row>
    <row r="37" spans="2:9">
      <c r="B37" s="59">
        <f>+'ESTRUCTURA DE COSTOS'!B23</f>
        <v>27</v>
      </c>
      <c r="C37" s="59" t="str">
        <f>+'ESTRUCTURA DE COSTOS'!C23</f>
        <v>Cartulina</v>
      </c>
      <c r="D37" s="59" t="str">
        <f>+'ESTRUCTURA DE COSTOS'!D23</f>
        <v>cartulina octavos surtida paquete X100</v>
      </c>
      <c r="E37" s="59" t="str">
        <f>+'ESTRUCTURA DE COSTOS'!E23</f>
        <v>PAQUETE</v>
      </c>
      <c r="F37" s="59">
        <f>+'ESTRUCTURA DE COSTOS'!F23</f>
        <v>13</v>
      </c>
      <c r="G37" s="59" t="str">
        <f>+'ESTRUCTURA DE COSTOS'!G23</f>
        <v>N/A</v>
      </c>
      <c r="H37" s="75">
        <f>+'ESTRUCTURA DE COSTOS'!W23</f>
        <v>53272</v>
      </c>
      <c r="I37" s="75">
        <f t="shared" si="0"/>
        <v>692536</v>
      </c>
    </row>
    <row r="38" spans="2:9">
      <c r="B38" s="59">
        <f>+'ESTRUCTURA DE COSTOS'!B24</f>
        <v>28</v>
      </c>
      <c r="C38" s="59" t="str">
        <f>+'ESTRUCTURA DE COSTOS'!C24</f>
        <v>Papel Iris</v>
      </c>
      <c r="D38" s="59" t="str">
        <f>+'ESTRUCTURA DE COSTOS'!D24</f>
        <v xml:space="preserve">Block de papel iris, colores sutidos tamaño oficio </v>
      </c>
      <c r="E38" s="59" t="str">
        <f>+'ESTRUCTURA DE COSTOS'!E24</f>
        <v>UNIDAD</v>
      </c>
      <c r="F38" s="59">
        <f>+'ESTRUCTURA DE COSTOS'!F24</f>
        <v>5</v>
      </c>
      <c r="G38" s="59" t="str">
        <f>+'ESTRUCTURA DE COSTOS'!G24</f>
        <v>N/A</v>
      </c>
      <c r="H38" s="75">
        <f>+'ESTRUCTURA DE COSTOS'!W24</f>
        <v>20700</v>
      </c>
      <c r="I38" s="75">
        <f t="shared" si="0"/>
        <v>103500</v>
      </c>
    </row>
    <row r="39" spans="2:9">
      <c r="B39" s="59">
        <f>+'ESTRUCTURA DE COSTOS'!B25</f>
        <v>29</v>
      </c>
      <c r="C39" s="59" t="str">
        <f>+'ESTRUCTURA DE COSTOS'!C25</f>
        <v>Cinta de Enmascarar</v>
      </c>
      <c r="D39" s="59" t="str">
        <f>+'ESTRUCTURA DE COSTOS'!D25</f>
        <v>cinta adhesiva enmascarar por rollos 12mm dimensión12mm X 40mts</v>
      </c>
      <c r="E39" s="59" t="str">
        <f>+'ESTRUCTURA DE COSTOS'!E25</f>
        <v>UNIDAD</v>
      </c>
      <c r="F39" s="59">
        <f>+'ESTRUCTURA DE COSTOS'!F25</f>
        <v>5</v>
      </c>
      <c r="G39" s="59" t="str">
        <f>+'ESTRUCTURA DE COSTOS'!G25</f>
        <v>N/A</v>
      </c>
      <c r="H39" s="75">
        <f>+'ESTRUCTURA DE COSTOS'!W25</f>
        <v>7930</v>
      </c>
      <c r="I39" s="75">
        <f t="shared" si="0"/>
        <v>39650</v>
      </c>
    </row>
    <row r="40" spans="2:9" ht="30">
      <c r="B40" s="59">
        <f>+'ESTRUCTURA DE COSTOS'!B26</f>
        <v>30</v>
      </c>
      <c r="C40" s="59" t="str">
        <f>+'ESTRUCTURA DE COSTOS'!C26</f>
        <v>Cinta transparente ancha</v>
      </c>
      <c r="D40" s="59" t="str">
        <f>+'ESTRUCTURA DE COSTOS'!D26</f>
        <v>Cinta Adhesiva Transparente Para Empaque De 100mts X 48mm</v>
      </c>
      <c r="E40" s="59" t="str">
        <f>+'ESTRUCTURA DE COSTOS'!E26</f>
        <v>UNIDAD</v>
      </c>
      <c r="F40" s="59">
        <f>+'ESTRUCTURA DE COSTOS'!F26</f>
        <v>5</v>
      </c>
      <c r="G40" s="59" t="str">
        <f>+'ESTRUCTURA DE COSTOS'!G26</f>
        <v>N/A</v>
      </c>
      <c r="H40" s="75">
        <f>+'ESTRUCTURA DE COSTOS'!W26</f>
        <v>22362</v>
      </c>
      <c r="I40" s="75">
        <f t="shared" si="0"/>
        <v>111810</v>
      </c>
    </row>
    <row r="41" spans="2:9">
      <c r="B41" s="59">
        <f>+'ESTRUCTURA DE COSTOS'!B27</f>
        <v>31</v>
      </c>
      <c r="C41" s="59" t="str">
        <f>+'ESTRUCTURA DE COSTOS'!C27</f>
        <v>Lapices</v>
      </c>
      <c r="D41" s="59" t="str">
        <f>+'ESTRUCTURA DE COSTOS'!D27</f>
        <v>Caja de lapices para dibujo X 12 unidades</v>
      </c>
      <c r="E41" s="59" t="str">
        <f>+'ESTRUCTURA DE COSTOS'!E27</f>
        <v>UNIDAD</v>
      </c>
      <c r="F41" s="59">
        <f>+'ESTRUCTURA DE COSTOS'!F27</f>
        <v>111</v>
      </c>
      <c r="G41" s="59" t="str">
        <f>+'ESTRUCTURA DE COSTOS'!G27</f>
        <v>N/A</v>
      </c>
      <c r="H41" s="75">
        <f>+'ESTRUCTURA DE COSTOS'!W27</f>
        <v>73610</v>
      </c>
      <c r="I41" s="75">
        <f t="shared" si="0"/>
        <v>8170710</v>
      </c>
    </row>
    <row r="42" spans="2:9">
      <c r="B42" s="59">
        <f>+'ESTRUCTURA DE COSTOS'!B28</f>
        <v>32</v>
      </c>
      <c r="C42" s="59" t="str">
        <f>+'ESTRUCTURA DE COSTOS'!C28</f>
        <v>Colores</v>
      </c>
      <c r="D42" s="59" t="str">
        <f>+'ESTRUCTURA DE COSTOS'!D28</f>
        <v>Caja de colores redondos caja x12, colores surtidos</v>
      </c>
      <c r="E42" s="59" t="str">
        <f>+'ESTRUCTURA DE COSTOS'!E28</f>
        <v>UNIDAD</v>
      </c>
      <c r="F42" s="59">
        <f>+'ESTRUCTURA DE COSTOS'!F28</f>
        <v>10</v>
      </c>
      <c r="G42" s="59" t="str">
        <f>+'ESTRUCTURA DE COSTOS'!G28</f>
        <v>N/A</v>
      </c>
      <c r="H42" s="75">
        <f>+'ESTRUCTURA DE COSTOS'!W28</f>
        <v>30900</v>
      </c>
      <c r="I42" s="75">
        <f t="shared" si="0"/>
        <v>309000</v>
      </c>
    </row>
    <row r="43" spans="2:9" ht="45">
      <c r="B43" s="59">
        <f>+'ESTRUCTURA DE COSTOS'!B29</f>
        <v>33</v>
      </c>
      <c r="C43" s="59" t="str">
        <f>+'ESTRUCTURA DE COSTOS'!C29</f>
        <v>Esferos</v>
      </c>
      <c r="D43" s="59" t="str">
        <f>+'ESTRUCTURA DE COSTOS'!D29</f>
        <v>bolígrafo negro cuerpo plástico o polietileno traslucido color negro, punta metálica, con tapa, redondo, rectangular o hexagonal tinta de color negro</v>
      </c>
      <c r="E43" s="59" t="str">
        <f>+'ESTRUCTURA DE COSTOS'!E29</f>
        <v>UNIDAD</v>
      </c>
      <c r="F43" s="59">
        <f>+'ESTRUCTURA DE COSTOS'!F29</f>
        <v>1280</v>
      </c>
      <c r="G43" s="59" t="str">
        <f>+'ESTRUCTURA DE COSTOS'!G29</f>
        <v>N/A</v>
      </c>
      <c r="H43" s="75">
        <f>+'ESTRUCTURA DE COSTOS'!W29</f>
        <v>4201</v>
      </c>
      <c r="I43" s="75">
        <f t="shared" si="0"/>
        <v>5377280</v>
      </c>
    </row>
    <row r="44" spans="2:9" ht="75">
      <c r="B44" s="59">
        <f>+'ESTRUCTURA DE COSTOS'!B30</f>
        <v>34</v>
      </c>
      <c r="C44" s="59" t="str">
        <f>+'ESTRUCTURA DE COSTOS'!C30</f>
        <v>Cartilla ABC Para la resolucion de conflictos</v>
      </c>
      <c r="D44" s="59" t="str">
        <f>+'ESTRUCTURA DE COSTOS'!D30</f>
        <v>Cartilla pequeña: Impresión de una cartilla de 12 páginas, tamaño ½ carta, carátula en propalcote 240gr, interior en propalcote 125, tintas 4x4 policromía, Incluye diseño y diagramación (debe ser grafico y de facil entendimiento) Full Color El diseño se coordinara con la oficina de prensa y el apoyo a la supervición</v>
      </c>
      <c r="E44" s="59" t="str">
        <f>+'ESTRUCTURA DE COSTOS'!E30</f>
        <v>UNIDAD</v>
      </c>
      <c r="F44" s="59">
        <f>+'ESTRUCTURA DE COSTOS'!F30</f>
        <v>1280</v>
      </c>
      <c r="G44" s="59" t="str">
        <f>+'ESTRUCTURA DE COSTOS'!G30</f>
        <v>N/A</v>
      </c>
      <c r="H44" s="75">
        <f>+'ESTRUCTURA DE COSTOS'!W30</f>
        <v>57715</v>
      </c>
      <c r="I44" s="75">
        <f t="shared" si="0"/>
        <v>73875200</v>
      </c>
    </row>
    <row r="45" spans="2:9">
      <c r="B45" s="59">
        <f>+'ESTRUCTURA DE COSTOS'!B31</f>
        <v>35</v>
      </c>
      <c r="C45" s="59" t="str">
        <f>+'ESTRUCTURA DE COSTOS'!C31</f>
        <v>Foamy</v>
      </c>
      <c r="D45" s="59" t="str">
        <f>+'ESTRUCTURA DE COSTOS'!D31</f>
        <v>Pliego de foamy</v>
      </c>
      <c r="E45" s="59" t="str">
        <f>+'ESTRUCTURA DE COSTOS'!E31</f>
        <v>UNIDAD</v>
      </c>
      <c r="F45" s="59">
        <f>+'ESTRUCTURA DE COSTOS'!F31</f>
        <v>10</v>
      </c>
      <c r="G45" s="59" t="str">
        <f>+'ESTRUCTURA DE COSTOS'!G31</f>
        <v>N/A</v>
      </c>
      <c r="H45" s="75">
        <f>+'ESTRUCTURA DE COSTOS'!W31</f>
        <v>12199</v>
      </c>
      <c r="I45" s="75">
        <f t="shared" si="0"/>
        <v>121990</v>
      </c>
    </row>
    <row r="46" spans="2:9">
      <c r="B46" s="59">
        <f>+'ESTRUCTURA DE COSTOS'!B32</f>
        <v>36</v>
      </c>
      <c r="C46" s="59" t="str">
        <f>+'ESTRUCTURA DE COSTOS'!C32</f>
        <v>Tajalapiz</v>
      </c>
      <c r="D46" s="59" t="str">
        <f>+'ESTRUCTURA DE COSTOS'!D32</f>
        <v>Tajalápiz metálicos x 12 unidades</v>
      </c>
      <c r="E46" s="59" t="str">
        <f>+'ESTRUCTURA DE COSTOS'!E32</f>
        <v>UNIDAD</v>
      </c>
      <c r="F46" s="59">
        <f>+'ESTRUCTURA DE COSTOS'!F32</f>
        <v>35</v>
      </c>
      <c r="G46" s="59" t="str">
        <f>+'ESTRUCTURA DE COSTOS'!G32</f>
        <v>N/A</v>
      </c>
      <c r="H46" s="75">
        <f>+'ESTRUCTURA DE COSTOS'!W32</f>
        <v>18000</v>
      </c>
      <c r="I46" s="75">
        <f t="shared" si="0"/>
        <v>630000</v>
      </c>
    </row>
    <row r="47" spans="2:9" ht="90">
      <c r="B47" s="59">
        <f>+'ESTRUCTURA DE COSTOS'!B33</f>
        <v>37</v>
      </c>
      <c r="C47" s="59" t="str">
        <f>+'ESTRUCTURA DE COSTOS'!C33</f>
        <v>Bolsa Kambrel</v>
      </c>
      <c r="D47" s="59" t="str">
        <f>+'ESTRUCTURA DE COSTOS'!D33</f>
        <v>Material: Kambrel
 Altura: 40 cm
 Ancho: 30 cm
 Tipo de mochila: Deportiva
 Impresas a una tintacon con diseño alusivo a resolución de conflictos y logos institucionales</v>
      </c>
      <c r="E47" s="59" t="str">
        <f>+'ESTRUCTURA DE COSTOS'!E33</f>
        <v>UNIDAD</v>
      </c>
      <c r="F47" s="59">
        <f>+'ESTRUCTURA DE COSTOS'!F33</f>
        <v>1280</v>
      </c>
      <c r="G47" s="59" t="str">
        <f>+'ESTRUCTURA DE COSTOS'!G33</f>
        <v>N/A</v>
      </c>
      <c r="H47" s="75">
        <f>+'ESTRUCTURA DE COSTOS'!W33</f>
        <v>5417</v>
      </c>
      <c r="I47" s="75">
        <f t="shared" si="0"/>
        <v>6933760</v>
      </c>
    </row>
    <row r="48" spans="2:9" ht="90">
      <c r="B48" s="59">
        <f>+'ESTRUCTURA DE COSTOS'!B34</f>
        <v>38</v>
      </c>
      <c r="C48" s="59" t="str">
        <f>+'ESTRUCTURA DE COSTOS'!C34</f>
        <v>Refrigerios tipo 3</v>
      </c>
      <c r="D48" s="59" t="str">
        <f>+'ESTRUCTURA DE COSTOS'!D34</f>
        <v>Un sólido: Un pastel de pollo o un pastel gloria, jugo o avena en caja, fruta (manzana, pera, durazno, banano, mandarina, o ciruela) y dulce de chocolate. Que cumpla con las normas de Bioseguridad - Empacado. Entregado en lugar de evento. (se debe entregar un refrigerio por cada sesión de formación, si se trabaja en un bloque de cuatro horas, se deben entregar dos refrigerios)</v>
      </c>
      <c r="E48" s="59" t="str">
        <f>+'ESTRUCTURA DE COSTOS'!E34</f>
        <v>UNIDAD</v>
      </c>
      <c r="F48" s="59">
        <f>+'ESTRUCTURA DE COSTOS'!F34</f>
        <v>2800</v>
      </c>
      <c r="G48" s="59" t="str">
        <f>+'ESTRUCTURA DE COSTOS'!G34</f>
        <v>N/A</v>
      </c>
      <c r="H48" s="75">
        <f>+'ESTRUCTURA DE COSTOS'!W34</f>
        <v>69499</v>
      </c>
      <c r="I48" s="75">
        <f t="shared" si="0"/>
        <v>194597200</v>
      </c>
    </row>
    <row r="49" spans="2:9" ht="60">
      <c r="B49" s="59">
        <f>+'ESTRUCTURA DE COSTOS'!B35</f>
        <v>39</v>
      </c>
      <c r="C49" s="59" t="str">
        <f>+'ESTRUCTURA DE COSTOS'!C35</f>
        <v>Manual de Inventario y Uso de Maleta de ciencia Juego y Recon ciliación</v>
      </c>
      <c r="D49" s="59" t="str">
        <f>+'ESTRUCTURA DE COSTOS'!D35</f>
        <v>Cartilla pequeña: Impresión de una cartilla de 12 páginas, tamaño ½ carta, ca- rátula en propalcote 240gr, interior en propalcote 125, tintas 4x4 policromía, Incluye diseño y diagramación (debe ser gráfico y de fácil entendimiento) Full Color.</v>
      </c>
      <c r="E49" s="59" t="str">
        <f>+'ESTRUCTURA DE COSTOS'!E35</f>
        <v>UNIDAD</v>
      </c>
      <c r="F49" s="59">
        <f>+'ESTRUCTURA DE COSTOS'!F35</f>
        <v>16</v>
      </c>
      <c r="G49" s="59" t="str">
        <f>+'ESTRUCTURA DE COSTOS'!G35</f>
        <v>N/A</v>
      </c>
      <c r="H49" s="75">
        <f>+'ESTRUCTURA DE COSTOS'!W35</f>
        <v>56391</v>
      </c>
      <c r="I49" s="75">
        <f t="shared" si="0"/>
        <v>902256</v>
      </c>
    </row>
    <row r="50" spans="2:9" ht="90">
      <c r="B50" s="59">
        <f>+'ESTRUCTURA DE COSTOS'!B36</f>
        <v>40</v>
      </c>
      <c r="C50" s="59" t="str">
        <f>+'ESTRUCTURA DE COSTOS'!C36</f>
        <v>Escríbemelo en Braille</v>
      </c>
      <c r="D50" s="59" t="str">
        <f>+'ESTRUCTURA DE COSTOS'!D36</f>
        <v>Juego didactico de inclusión. Juego fabricado en madera, y acrílico, compuesto por una base en madera MDF con acabado natural, una plantilla en acrílico con 20 orificios, 1 punzón en madera perillo, 75 fichas en madera MDF impresas en serigrafía en policromía a base de tintas UV no tóxicas, con el alfabeto (una cara para escritura y otra para lectura), 20 fichas de escritura libre en acrílico y tarjetón en madera MDF.</v>
      </c>
      <c r="E50" s="59" t="str">
        <f>+'ESTRUCTURA DE COSTOS'!E36</f>
        <v>UNIDAD</v>
      </c>
      <c r="F50" s="59">
        <f>+'ESTRUCTURA DE COSTOS'!F36</f>
        <v>16</v>
      </c>
      <c r="G50" s="59" t="str">
        <f>+'ESTRUCTURA DE COSTOS'!G36</f>
        <v>N/A</v>
      </c>
      <c r="H50" s="75">
        <f>+'ESTRUCTURA DE COSTOS'!W36</f>
        <v>343791</v>
      </c>
      <c r="I50" s="75">
        <f t="shared" si="0"/>
        <v>5500656</v>
      </c>
    </row>
    <row r="51" spans="2:9" ht="105">
      <c r="B51" s="59">
        <f>+'ESTRUCTURA DE COSTOS'!B37</f>
        <v>41</v>
      </c>
      <c r="C51" s="59" t="str">
        <f>+'ESTRUCTURA DE COSTOS'!C37</f>
        <v>Romepcabezas Numeros en Braile</v>
      </c>
      <c r="D51" s="59" t="str">
        <f>+'ESTRUCTURA DE COSTOS'!D37</f>
        <v>Juego didactico de inclusión. Juego fabricado en madera MDF con impresión serigráfica a base de tintas UV no tóxicas, color negro en alto relieve, compuesto por 10 módulos conformados por 30 fichas de 3,8 x 2,5 x 0,3 cm que tiene un sistema de encaje para unirse entre sí. Ficha inferior — número y código braille, ficha media — número en letra imprenta y código braille y ficha superior — símbolos que representan la cantidad del número en referencia</v>
      </c>
      <c r="E51" s="59" t="str">
        <f>+'ESTRUCTURA DE COSTOS'!E37</f>
        <v>UNIDAD</v>
      </c>
      <c r="F51" s="59">
        <f>+'ESTRUCTURA DE COSTOS'!F37</f>
        <v>16</v>
      </c>
      <c r="G51" s="59" t="str">
        <f>+'ESTRUCTURA DE COSTOS'!G37</f>
        <v>N/A</v>
      </c>
      <c r="H51" s="75">
        <f>+'ESTRUCTURA DE COSTOS'!W37</f>
        <v>148988</v>
      </c>
      <c r="I51" s="75">
        <f t="shared" si="0"/>
        <v>2383808</v>
      </c>
    </row>
    <row r="52" spans="2:9" ht="60">
      <c r="B52" s="59">
        <f>+'ESTRUCTURA DE COSTOS'!B38</f>
        <v>42</v>
      </c>
      <c r="C52" s="59" t="str">
        <f>+'ESTRUCTURA DE COSTOS'!C38</f>
        <v>Ambidiestro</v>
      </c>
      <c r="D52" s="59" t="str">
        <f>+'ESTRUCTURA DE COSTOS'!D38</f>
        <v>Juego didactico lateralidad Producto fabricado en madera, compuesto por una base con dos canales en forma de árbol en madera tríplex, 2 lápices o guías de Ø 12.3 x 11,2 cm en madera perillo sujetados a 2 cordones.Dimensiones del producto: 58 x 26 x 1,2 cm</v>
      </c>
      <c r="E52" s="59" t="str">
        <f>+'ESTRUCTURA DE COSTOS'!E38</f>
        <v>UNIDAD</v>
      </c>
      <c r="F52" s="59">
        <f>+'ESTRUCTURA DE COSTOS'!F38</f>
        <v>16</v>
      </c>
      <c r="G52" s="59" t="str">
        <f>+'ESTRUCTURA DE COSTOS'!G38</f>
        <v>N/A</v>
      </c>
      <c r="H52" s="75">
        <f>+'ESTRUCTURA DE COSTOS'!W38</f>
        <v>308091</v>
      </c>
      <c r="I52" s="75">
        <f t="shared" si="0"/>
        <v>4929456</v>
      </c>
    </row>
    <row r="53" spans="2:9" ht="90">
      <c r="B53" s="59">
        <f>+'ESTRUCTURA DE COSTOS'!B39</f>
        <v>43</v>
      </c>
      <c r="C53" s="59" t="str">
        <f>+'ESTRUCTURA DE COSTOS'!C39</f>
        <v>Laberinto de Complejidad Media</v>
      </c>
      <c r="D53" s="59" t="str">
        <f>+'ESTRUCTURA DE COSTOS'!D39</f>
        <v>Juego Didáctico juego fabricado en alambre semiacerado y madera MDF con impresión serigráfica en policromía a base de tintas UV no tóxicas, compuesto por una base con 6 ejes que sostiene 3 varillas de alambre semiacerado, las cuales se entrecruzan, contienen en total 8 cuentas plásticas y 6 figuras en madera como luna, marciano, estrella, cohete, saturno y sol. Dimensiones del producto: 35 x 26 x 21 cm</v>
      </c>
      <c r="E53" s="59" t="str">
        <f>+'ESTRUCTURA DE COSTOS'!E39</f>
        <v>UNIDAD</v>
      </c>
      <c r="F53" s="59">
        <f>+'ESTRUCTURA DE COSTOS'!F39</f>
        <v>16</v>
      </c>
      <c r="G53" s="59" t="str">
        <f>+'ESTRUCTURA DE COSTOS'!G39</f>
        <v>N/A</v>
      </c>
      <c r="H53" s="75">
        <f>+'ESTRUCTURA DE COSTOS'!W39</f>
        <v>462672</v>
      </c>
      <c r="I53" s="75">
        <f t="shared" si="0"/>
        <v>7402752</v>
      </c>
    </row>
    <row r="54" spans="2:9" ht="75">
      <c r="B54" s="59">
        <f>+'ESTRUCTURA DE COSTOS'!B40</f>
        <v>44</v>
      </c>
      <c r="C54" s="59" t="str">
        <f>+'ESTRUCTURA DE COSTOS'!C40</f>
        <v>Mecanica del Reloj</v>
      </c>
      <c r="D54" s="59" t="str">
        <f>+'ESTRUCTURA DE COSTOS'!D40</f>
        <v>Juego Didáctico. Juego mecánica del reloj elaborado en plástico abs de diferentes colores, piezas multiconectoras para armar 7 modelos diferentes. Compueto por 195 piezas, piñones, motor, bases, barras conectoras, ruedas, elementos decorativos. Incluye instructivo de 24 páginas.</v>
      </c>
      <c r="E54" s="59" t="str">
        <f>+'ESTRUCTURA DE COSTOS'!E40</f>
        <v>UNIDAD</v>
      </c>
      <c r="F54" s="59">
        <f>+'ESTRUCTURA DE COSTOS'!F40</f>
        <v>16</v>
      </c>
      <c r="G54" s="59" t="str">
        <f>+'ESTRUCTURA DE COSTOS'!G40</f>
        <v>N/A</v>
      </c>
      <c r="H54" s="75">
        <f>+'ESTRUCTURA DE COSTOS'!W40</f>
        <v>483021</v>
      </c>
      <c r="I54" s="75">
        <f t="shared" si="0"/>
        <v>7728336</v>
      </c>
    </row>
    <row r="55" spans="2:9" ht="75">
      <c r="B55" s="59">
        <f>+'ESTRUCTURA DE COSTOS'!B41</f>
        <v>45</v>
      </c>
      <c r="C55" s="59" t="str">
        <f>+'ESTRUCTURA DE COSTOS'!C41</f>
        <v>Juego de Prevención de Desastres</v>
      </c>
      <c r="D55" s="59" t="str">
        <f>+'ESTRUCTURA DE COSTOS'!D41</f>
        <v>Juego ciencias Sociales Juego compuesto por tablero fabricado en banner de 13 onzas de 120 x 120 x 0,1 cm, 40 tarjetas en maule calibre 16 impresas de 12 x 8 x 0,1 cm (16 de sorpresas y 24 de misiones), 24 fichas circulares fabricadas en madera MDF de Ø 3 x 0,3 cm, 4 fichas circulares plásticas,1 dado y 1 caja para almacenar.</v>
      </c>
      <c r="E55" s="59" t="str">
        <f>+'ESTRUCTURA DE COSTOS'!E41</f>
        <v>UNIDAD</v>
      </c>
      <c r="F55" s="59">
        <f>+'ESTRUCTURA DE COSTOS'!F41</f>
        <v>16</v>
      </c>
      <c r="G55" s="59" t="str">
        <f>+'ESTRUCTURA DE COSTOS'!G41</f>
        <v>N/A</v>
      </c>
      <c r="H55" s="75">
        <f>+'ESTRUCTURA DE COSTOS'!W41</f>
        <v>782068</v>
      </c>
      <c r="I55" s="75">
        <f t="shared" si="0"/>
        <v>12513088</v>
      </c>
    </row>
    <row r="56" spans="2:9" ht="75">
      <c r="B56" s="59">
        <f>+'ESTRUCTURA DE COSTOS'!B42</f>
        <v>46</v>
      </c>
      <c r="C56" s="59" t="str">
        <f>+'ESTRUCTURA DE COSTOS'!C42</f>
        <v>Guante Marioneta</v>
      </c>
      <c r="D56" s="59" t="str">
        <f>+'ESTRUCTURA DE COSTOS'!D42</f>
        <v>Juego Infantil: Guante elaborado en tela con diferentes colores y texturas. Contiene en cada uno de sus dedos un titere que puede representar un animal, persona o cosa. Adicionalmente trae accesorios decorativos para realizar interacciones didácticas.
 Dimensiones del producto: (20x19x0,2)</v>
      </c>
      <c r="E56" s="59" t="str">
        <f>+'ESTRUCTURA DE COSTOS'!E42</f>
        <v>UNIDAD</v>
      </c>
      <c r="F56" s="59">
        <f>+'ESTRUCTURA DE COSTOS'!F42</f>
        <v>32</v>
      </c>
      <c r="G56" s="59" t="str">
        <f>+'ESTRUCTURA DE COSTOS'!G42</f>
        <v>N/A</v>
      </c>
      <c r="H56" s="75">
        <f>+'ESTRUCTURA DE COSTOS'!W42</f>
        <v>279055</v>
      </c>
      <c r="I56" s="75">
        <f t="shared" si="0"/>
        <v>8929760</v>
      </c>
    </row>
    <row r="57" spans="2:9" ht="75">
      <c r="B57" s="59">
        <f>+'ESTRUCTURA DE COSTOS'!B43</f>
        <v>47</v>
      </c>
      <c r="C57" s="59" t="str">
        <f>+'ESTRUCTURA DE COSTOS'!C43</f>
        <v>Lotería de Educación Sexual</v>
      </c>
      <c r="D57" s="59" t="str">
        <f>+'ESTRUCTURA DE COSTOS'!D43</f>
        <v>Juego educación. Juego fabricado en madera MDF con impresión serigráfica en policromía a base de tintas UV no tóxicas, compuesto por 1 caja de madera que funciona como almacenamiento, 3 plantillas de 21 x 10 cm, 24 fichas de 5 x 5 cm numeradas y clasificadas con ilustraciones que permiten diferenciar entre los colores y figuras.</v>
      </c>
      <c r="E57" s="59" t="str">
        <f>+'ESTRUCTURA DE COSTOS'!E43</f>
        <v>UNIDAD</v>
      </c>
      <c r="F57" s="59">
        <f>+'ESTRUCTURA DE COSTOS'!F43</f>
        <v>16</v>
      </c>
      <c r="G57" s="59" t="str">
        <f>+'ESTRUCTURA DE COSTOS'!G43</f>
        <v>N/A</v>
      </c>
      <c r="H57" s="75">
        <f>+'ESTRUCTURA DE COSTOS'!W43</f>
        <v>213248</v>
      </c>
      <c r="I57" s="75">
        <f t="shared" si="0"/>
        <v>3411968</v>
      </c>
    </row>
    <row r="58" spans="2:9" ht="75">
      <c r="B58" s="59">
        <f>+'ESTRUCTURA DE COSTOS'!B44</f>
        <v>48</v>
      </c>
      <c r="C58" s="59" t="str">
        <f>+'ESTRUCTURA DE COSTOS'!C44</f>
        <v>Lotería Prevención al Maltrato Infantil</v>
      </c>
      <c r="D58" s="59" t="str">
        <f>+'ESTRUCTURA DE COSTOS'!D44</f>
        <v>Juego educación. Juego fabricado en madera MDF con impresión serigráfica en policromía a base de tintas UV no tóxicas, compuesto por 1 caja de madera que funciona como almacenamiento, 3 plantillas de 21 x 10 cm, 24 fichas de 5 x 5 cm numeradas y clasificadas con ilustraciones que permiten diferenciar entre los colores y figuras.</v>
      </c>
      <c r="E58" s="59" t="str">
        <f>+'ESTRUCTURA DE COSTOS'!E44</f>
        <v>UNIDAD</v>
      </c>
      <c r="F58" s="59">
        <f>+'ESTRUCTURA DE COSTOS'!F44</f>
        <v>16</v>
      </c>
      <c r="G58" s="59" t="str">
        <f>+'ESTRUCTURA DE COSTOS'!G44</f>
        <v>N/A</v>
      </c>
      <c r="H58" s="75">
        <f>+'ESTRUCTURA DE COSTOS'!W44</f>
        <v>92701</v>
      </c>
      <c r="I58" s="75">
        <f t="shared" si="0"/>
        <v>1483216</v>
      </c>
    </row>
    <row r="59" spans="2:9" ht="75">
      <c r="B59" s="59">
        <f>+'ESTRUCTURA DE COSTOS'!B45</f>
        <v>49</v>
      </c>
      <c r="C59" s="59" t="str">
        <f>+'ESTRUCTURA DE COSTOS'!C45</f>
        <v>Teatrino Modular Deditos</v>
      </c>
      <c r="D59" s="59" t="str">
        <f>+'ESTRUCTURA DE COSTOS'!D45</f>
        <v>Juego didactico. Producto fabricado en madera MDF con impresión serigráfica en policromía a base de tintas UV no tóxicas, compuesto de 1 módulo frontal y 1 módulo posterior de 34 x 12,5 cm, 2 laterales de 18 x 25 cm, 1 bolillo en madera de Ø 1,5 x 30 cm y 2 cortinas en tela. Todo el producto es ensamblable.</v>
      </c>
      <c r="E59" s="59" t="str">
        <f>+'ESTRUCTURA DE COSTOS'!E45</f>
        <v>UNIDAD</v>
      </c>
      <c r="F59" s="59">
        <f>+'ESTRUCTURA DE COSTOS'!F45</f>
        <v>16</v>
      </c>
      <c r="G59" s="59" t="str">
        <f>+'ESTRUCTURA DE COSTOS'!G45</f>
        <v>N/A</v>
      </c>
      <c r="H59" s="75">
        <f>+'ESTRUCTURA DE COSTOS'!W45</f>
        <v>484925</v>
      </c>
      <c r="I59" s="75">
        <f t="shared" si="0"/>
        <v>7758800</v>
      </c>
    </row>
    <row r="60" spans="2:9" ht="90">
      <c r="B60" s="59">
        <f>+'ESTRUCTURA DE COSTOS'!B46</f>
        <v>50</v>
      </c>
      <c r="C60" s="59" t="str">
        <f>+'ESTRUCTURA DE COSTOS'!C46</f>
        <v>Bingo del Reciclaje</v>
      </c>
      <c r="D60" s="59" t="str">
        <f>+'ESTRUCTURA DE COSTOS'!D46</f>
        <v>Juego didactico. Juego fabricado en madera MDF y acrílico, con impresión serigráfica a base de tintas UV no tóxicas, compuesto por 1 bombo circular de Ø25 x 1 cm, 1 candado, 1 tablero maestro de 26 x 10 x 0,6 cm, 6 tarjetones de 19 x 13 x 0,6 cm, 24 fichas circulares ilustradas de Ø2,5 x 0,3 cm, 72 fichas circulares de Ø2,4 x 0,3 cm para cubrir los tableros.</v>
      </c>
      <c r="E60" s="59" t="str">
        <f>+'ESTRUCTURA DE COSTOS'!E46</f>
        <v>UNIDAD</v>
      </c>
      <c r="F60" s="59">
        <f>+'ESTRUCTURA DE COSTOS'!F46</f>
        <v>16</v>
      </c>
      <c r="G60" s="59" t="str">
        <f>+'ESTRUCTURA DE COSTOS'!G46</f>
        <v>N/A</v>
      </c>
      <c r="H60" s="75">
        <f>+'ESTRUCTURA DE COSTOS'!W46</f>
        <v>389725</v>
      </c>
      <c r="I60" s="75">
        <f t="shared" si="0"/>
        <v>6235600</v>
      </c>
    </row>
    <row r="61" spans="2:9" ht="60">
      <c r="B61" s="59">
        <f>+'ESTRUCTURA DE COSTOS'!B47</f>
        <v>51</v>
      </c>
      <c r="C61" s="59" t="str">
        <f>+'ESTRUCTURA DE COSTOS'!C47</f>
        <v>Pesca de Desechos</v>
      </c>
      <c r="D61" s="59" t="str">
        <f>+'ESTRUCTURA DE COSTOS'!D47</f>
        <v>Juegos de Habilidad Juego fabricado en madera MDF, pino y acrílico, compuesto por 1 caja en madera, 1 laberinto en acrílico desmontable, 10 peces de diferentes tamaños, 2 cañas de pescar, 10 piezas de desechos de diferentes tamaños.</v>
      </c>
      <c r="E61" s="59" t="str">
        <f>+'ESTRUCTURA DE COSTOS'!E47</f>
        <v>UNIDAD</v>
      </c>
      <c r="F61" s="59">
        <f>+'ESTRUCTURA DE COSTOS'!F47</f>
        <v>16</v>
      </c>
      <c r="G61" s="59" t="str">
        <f>+'ESTRUCTURA DE COSTOS'!G47</f>
        <v>N/A</v>
      </c>
      <c r="H61" s="75">
        <f>+'ESTRUCTURA DE COSTOS'!W47</f>
        <v>200991</v>
      </c>
      <c r="I61" s="75">
        <f t="shared" si="0"/>
        <v>3215856</v>
      </c>
    </row>
    <row r="62" spans="2:9" ht="60">
      <c r="B62" s="59">
        <f>+'ESTRUCTURA DE COSTOS'!B48</f>
        <v>52</v>
      </c>
      <c r="C62" s="59" t="str">
        <f>+'ESTRUCTURA DE COSTOS'!C48</f>
        <v>Cubo Soma en Madera</v>
      </c>
      <c r="D62" s="59" t="str">
        <f>+'ESTRUCTURA DE COSTOS'!D48</f>
        <v>juego didactico. Juego fabricado en madera perillo, compuesto por 7 piezas, las cuales 6 de ellas son tetra cubos y 1 es un tricubo no lineal, todas están construidas por polícubos de 2,5 x 2,5 x 2,5 cm de orden de tres o cuatro.</v>
      </c>
      <c r="E62" s="59" t="str">
        <f>+'ESTRUCTURA DE COSTOS'!E48</f>
        <v>UNIDAD</v>
      </c>
      <c r="F62" s="59">
        <f>+'ESTRUCTURA DE COSTOS'!F48</f>
        <v>24</v>
      </c>
      <c r="G62" s="59" t="str">
        <f>+'ESTRUCTURA DE COSTOS'!G48</f>
        <v>N/A</v>
      </c>
      <c r="H62" s="75">
        <f>+'ESTRUCTURA DE COSTOS'!W48</f>
        <v>177429</v>
      </c>
      <c r="I62" s="75">
        <f t="shared" si="0"/>
        <v>4258296</v>
      </c>
    </row>
    <row r="63" spans="2:9" ht="75">
      <c r="B63" s="59">
        <f>+'ESTRUCTURA DE COSTOS'!B49</f>
        <v>53</v>
      </c>
      <c r="C63" s="59" t="str">
        <f>+'ESTRUCTURA DE COSTOS'!C49</f>
        <v>Juego de Concentración y Astucia</v>
      </c>
      <c r="D63" s="59" t="str">
        <f>+'ESTRUCTURA DE COSTOS'!D49</f>
        <v>juego didactico. Produco fabricado en madera triplex, MDF y perillo con impresión serigrafica a base de tintas UV no tóxicas, compuesto por 2 laterales que permiten adaptar la altura del marco, 1 tablero blanco borrable, 1 marco con 25 fichas giratorias y 13 tarjetas. Dimensiones del producto: 174 x 69 x 45 cm</v>
      </c>
      <c r="E63" s="59" t="str">
        <f>+'ESTRUCTURA DE COSTOS'!E49</f>
        <v>UNIDAD</v>
      </c>
      <c r="F63" s="59">
        <f>+'ESTRUCTURA DE COSTOS'!F49</f>
        <v>16</v>
      </c>
      <c r="G63" s="59" t="str">
        <f>+'ESTRUCTURA DE COSTOS'!G49</f>
        <v>N/A</v>
      </c>
      <c r="H63" s="75">
        <f>+'ESTRUCTURA DE COSTOS'!W49</f>
        <v>1874726</v>
      </c>
      <c r="I63" s="75">
        <f t="shared" si="0"/>
        <v>29995616</v>
      </c>
    </row>
    <row r="64" spans="2:9" ht="120">
      <c r="B64" s="59">
        <f>+'ESTRUCTURA DE COSTOS'!B50</f>
        <v>54</v>
      </c>
      <c r="C64" s="59" t="str">
        <f>+'ESTRUCTURA DE COSTOS'!C50</f>
        <v>Equipo Psicomotor por 92 Pzs.</v>
      </c>
      <c r="D64" s="59" t="str">
        <f>+'ESTRUCTURA DE COSTOS'!D50</f>
        <v>Juego didactico. Producto fabricado en plástico, compuesto por 2 tablas de equilibrio, 4 Bastones plásticos de 100 cm, 4 Bastones plásticos de 120 cm, 4 plantillas de huellas de manos, 4 plantillas de huellas de pies, 9 aros hula-hula planos de 70 cm, 9 aros hula-hula planos de 50 cm, 6 aros poligonales de 70 cm, 6 aros poligonales de 50 cm, 4 conos multifuncional, 6 conectores de bastón a bastón, 6 conectores de hula-hula a bastón, 10 conectores de hula a hula, 6 bloques cuadrados, 1 paquete de letras y números, 4 flechas rectas y 4 flechas curvas.</v>
      </c>
      <c r="E64" s="59" t="str">
        <f>+'ESTRUCTURA DE COSTOS'!E50</f>
        <v>UNIDAD</v>
      </c>
      <c r="F64" s="59">
        <f>+'ESTRUCTURA DE COSTOS'!F50</f>
        <v>16</v>
      </c>
      <c r="G64" s="59" t="str">
        <f>+'ESTRUCTURA DE COSTOS'!G50</f>
        <v>N/A</v>
      </c>
      <c r="H64" s="75">
        <f>+'ESTRUCTURA DE COSTOS'!W50</f>
        <v>9787750</v>
      </c>
      <c r="I64" s="75">
        <f t="shared" si="0"/>
        <v>156604000</v>
      </c>
    </row>
    <row r="65" spans="2:9">
      <c r="B65" s="59">
        <f>+'ESTRUCTURA DE COSTOS'!B51</f>
        <v>55</v>
      </c>
      <c r="C65" s="59" t="str">
        <f>+'ESTRUCTURA DE COSTOS'!C51</f>
        <v>Maleta</v>
      </c>
      <c r="D65" s="59" t="str">
        <f>+'ESTRUCTURA DE COSTOS'!D51</f>
        <v>Maleta Grande de viaje - Medidas:80 cmx32 cmx50 cm</v>
      </c>
      <c r="E65" s="59" t="str">
        <f>+'ESTRUCTURA DE COSTOS'!E51</f>
        <v>UNIDAD</v>
      </c>
      <c r="F65" s="59">
        <f>+'ESTRUCTURA DE COSTOS'!F51</f>
        <v>16</v>
      </c>
      <c r="G65" s="59" t="str">
        <f>+'ESTRUCTURA DE COSTOS'!G51</f>
        <v>N/A</v>
      </c>
      <c r="H65" s="75">
        <f>+'ESTRUCTURA DE COSTOS'!W51</f>
        <v>913049</v>
      </c>
      <c r="I65" s="75">
        <f t="shared" si="0"/>
        <v>14608784</v>
      </c>
    </row>
    <row r="66" spans="2:9" ht="60">
      <c r="B66" s="59">
        <f>+'ESTRUCTURA DE COSTOS'!B52</f>
        <v>56</v>
      </c>
      <c r="C66" s="59" t="str">
        <f>+'ESTRUCTURA DE COSTOS'!C52</f>
        <v>Juego de Puntería Desarmable</v>
      </c>
      <c r="D66" s="59" t="str">
        <f>+'ESTRUCTURA DE COSTOS'!D52</f>
        <v>juego didactico. Juego fabricado en madera, compuesto por una base en cruz de 32 x 32 x 1,8 cm en MDF, 4 ejes en madera de Ø 2 x 15 cm en perillo y 4 aros plásticos de Ø 18,5 cm de diferentes colores.Dimensiones del producto: 32 x 32 x 16 cm</v>
      </c>
      <c r="E66" s="59" t="str">
        <f>+'ESTRUCTURA DE COSTOS'!E52</f>
        <v>UNIDAD</v>
      </c>
      <c r="F66" s="59">
        <f>+'ESTRUCTURA DE COSTOS'!F52</f>
        <v>32</v>
      </c>
      <c r="G66" s="59" t="str">
        <f>+'ESTRUCTURA DE COSTOS'!G52</f>
        <v>N/A</v>
      </c>
      <c r="H66" s="75">
        <f>+'ESTRUCTURA DE COSTOS'!W52</f>
        <v>216223</v>
      </c>
      <c r="I66" s="75">
        <f t="shared" si="0"/>
        <v>6919136</v>
      </c>
    </row>
    <row r="67" spans="2:9" ht="105">
      <c r="B67" s="59">
        <f>+'ESTRUCTURA DE COSTOS'!B53</f>
        <v>57</v>
      </c>
      <c r="C67" s="59" t="str">
        <f>+'ESTRUCTURA DE COSTOS'!C53</f>
        <v>Torre de Texturas</v>
      </c>
      <c r="D67" s="59" t="str">
        <f>+'ESTRUCTURA DE COSTOS'!D53</f>
        <v>Juego de Inclusión. juego fabricado en madera perillo, MDF y pino, con impresión serigráfica en policromía a base de tintas UV no tóxicas en alto relieve, compuesto por 1 torre de 28 x 9 x 8,5 cm, 1 ordenador de tarjetas de 27 x 6,4 x 0,5 cm, 6 cubos de 4 x 4 x 4 cm con 1 diseño diferente de textura impreso en alto relieve por cada una de seis las caras y 36 fichas con texturas impresas en alto relieve. Dimensiones del empaque: 27 x 27 x 7 cm</v>
      </c>
      <c r="E67" s="59" t="str">
        <f>+'ESTRUCTURA DE COSTOS'!E53</f>
        <v>UNIDAD</v>
      </c>
      <c r="F67" s="59">
        <f>+'ESTRUCTURA DE COSTOS'!F53</f>
        <v>16</v>
      </c>
      <c r="G67" s="59" t="str">
        <f>+'ESTRUCTURA DE COSTOS'!G53</f>
        <v>N/A</v>
      </c>
      <c r="H67" s="75">
        <f>+'ESTRUCTURA DE COSTOS'!W53</f>
        <v>543830</v>
      </c>
      <c r="I67" s="75">
        <f t="shared" si="0"/>
        <v>8701280</v>
      </c>
    </row>
    <row r="68" spans="2:9" ht="60">
      <c r="B68" s="59">
        <f>+'ESTRUCTURA DE COSTOS'!B54</f>
        <v>58</v>
      </c>
      <c r="C68" s="59" t="str">
        <f>+'ESTRUCTURA DE COSTOS'!C54</f>
        <v>Ábaco para Invidentes (21 Columnas)</v>
      </c>
      <c r="D68" s="59" t="str">
        <f>+'ESTRUCTURA DE COSTOS'!D54</f>
        <v>juego didactico de Inclusión. Producto fabricado en madera, compuesto por 105 perlas plásticas repartidas en 21 ejes de alambre semi-acerado, con indicadores de unidades en bajo relieve en los bordes del marco. Dimensiones del producto: 23,5 x 10 x 1.5 cm</v>
      </c>
      <c r="E68" s="59" t="str">
        <f>+'ESTRUCTURA DE COSTOS'!E54</f>
        <v>UNIDAD</v>
      </c>
      <c r="F68" s="59">
        <f>+'ESTRUCTURA DE COSTOS'!F54</f>
        <v>16</v>
      </c>
      <c r="G68" s="59" t="str">
        <f>+'ESTRUCTURA DE COSTOS'!G54</f>
        <v>N/A</v>
      </c>
      <c r="H68" s="75">
        <f>+'ESTRUCTURA DE COSTOS'!W54</f>
        <v>362950</v>
      </c>
      <c r="I68" s="75">
        <f t="shared" si="0"/>
        <v>5807200</v>
      </c>
    </row>
    <row r="69" spans="2:9">
      <c r="B69" s="59">
        <f>+'ESTRUCTURA DE COSTOS'!B55</f>
        <v>59</v>
      </c>
      <c r="C69" s="59" t="str">
        <f>+'ESTRUCTURA DE COSTOS'!C55</f>
        <v>Temperas</v>
      </c>
      <c r="D69" s="59" t="str">
        <f>+'ESTRUCTURA DE COSTOS'!D55</f>
        <v>Set témpera Color Boom x 24 colores x 20 ml</v>
      </c>
      <c r="E69" s="59" t="str">
        <f>+'ESTRUCTURA DE COSTOS'!E55</f>
        <v>UNIDAD</v>
      </c>
      <c r="F69" s="59">
        <f>+'ESTRUCTURA DE COSTOS'!F55</f>
        <v>62</v>
      </c>
      <c r="G69" s="59" t="str">
        <f>+'ESTRUCTURA DE COSTOS'!G55</f>
        <v>N/A</v>
      </c>
      <c r="H69" s="75">
        <f>+'ESTRUCTURA DE COSTOS'!W55</f>
        <v>44113</v>
      </c>
      <c r="I69" s="75">
        <f t="shared" si="0"/>
        <v>2735006</v>
      </c>
    </row>
    <row r="70" spans="2:9">
      <c r="B70" s="59">
        <f>+'ESTRUCTURA DE COSTOS'!B56</f>
        <v>60</v>
      </c>
      <c r="C70" s="59" t="str">
        <f>+'ESTRUCTURA DE COSTOS'!C56</f>
        <v>pinceles</v>
      </c>
      <c r="D70" s="59" t="str">
        <f>+'ESTRUCTURA DE COSTOS'!D56</f>
        <v>Set Pincel Sintético X 10 Uds</v>
      </c>
      <c r="E70" s="59" t="str">
        <f>+'ESTRUCTURA DE COSTOS'!E56</f>
        <v>UNIDAD</v>
      </c>
      <c r="F70" s="59">
        <f>+'ESTRUCTURA DE COSTOS'!F56</f>
        <v>30</v>
      </c>
      <c r="G70" s="59" t="str">
        <f>+'ESTRUCTURA DE COSTOS'!G56</f>
        <v>N/A</v>
      </c>
      <c r="H70" s="75">
        <f>+'ESTRUCTURA DE COSTOS'!W56</f>
        <v>53863</v>
      </c>
      <c r="I70" s="75">
        <f t="shared" si="0"/>
        <v>1615890</v>
      </c>
    </row>
    <row r="71" spans="2:9" ht="60">
      <c r="B71" s="59">
        <f>+'ESTRUCTURA DE COSTOS'!B57</f>
        <v>61</v>
      </c>
      <c r="C71" s="59" t="str">
        <f>+'ESTRUCTURA DE COSTOS'!C57</f>
        <v>Termo para agua</v>
      </c>
      <c r="D71" s="59" t="str">
        <f>+'ESTRUCTURA DE COSTOS'!D57</f>
        <v>Termo para agua: botella en pvc para líquidos con tapa enroscable asegurada al envase, con indicador de medición de líquidos en ml y oz. capacidad: 500 ml, marcadas según indicaciones del manual de imagen. tampografía a 1 tinta.</v>
      </c>
      <c r="E71" s="59" t="str">
        <f>+'ESTRUCTURA DE COSTOS'!E57</f>
        <v>UNIDAD</v>
      </c>
      <c r="F71" s="59">
        <f>+'ESTRUCTURA DE COSTOS'!F57</f>
        <v>860</v>
      </c>
      <c r="G71" s="59" t="str">
        <f>+'ESTRUCTURA DE COSTOS'!G57</f>
        <v>N/A</v>
      </c>
      <c r="H71" s="75">
        <f>+'ESTRUCTURA DE COSTOS'!W57</f>
        <v>45000</v>
      </c>
      <c r="I71" s="75">
        <f t="shared" si="0"/>
        <v>38700000</v>
      </c>
    </row>
    <row r="72" spans="2:9" ht="30">
      <c r="B72" s="59">
        <f>+'ESTRUCTURA DE COSTOS'!B58</f>
        <v>62</v>
      </c>
      <c r="C72" s="59" t="str">
        <f>+'ESTRUCTURA DE COSTOS'!C58</f>
        <v>Canguro plegable (riñonera)</v>
      </c>
      <c r="D72" s="59" t="str">
        <f>+'ESTRUCTURA DE COSTOS'!D58</f>
        <v>Canguro plegable (riñonera). 100% poliester. medidas: 12 cm x 33 cm x 9 cm, estampado o sublimado con logo alcaldia local.</v>
      </c>
      <c r="E72" s="59" t="str">
        <f>+'ESTRUCTURA DE COSTOS'!E58</f>
        <v>UNIDAD</v>
      </c>
      <c r="F72" s="59">
        <f>+'ESTRUCTURA DE COSTOS'!F58</f>
        <v>80</v>
      </c>
      <c r="G72" s="59" t="str">
        <f>+'ESTRUCTURA DE COSTOS'!G58</f>
        <v>N/A</v>
      </c>
      <c r="H72" s="75">
        <f>+'ESTRUCTURA DE COSTOS'!W58</f>
        <v>77136</v>
      </c>
      <c r="I72" s="75">
        <f t="shared" si="0"/>
        <v>6170880</v>
      </c>
    </row>
    <row r="73" spans="2:9" ht="45">
      <c r="B73" s="59">
        <f>+'ESTRUCTURA DE COSTOS'!B59</f>
        <v>63</v>
      </c>
      <c r="C73" s="59" t="str">
        <f>+'ESTRUCTURA DE COSTOS'!C59</f>
        <v>Camisetas Sublimadas</v>
      </c>
      <c r="D73" s="59" t="str">
        <f>+'ESTRUCTURA DE COSTOS'!D59</f>
        <v>Camisetas cuello redondo en algodón, manga corta, estampadas frente y espalda. Tres tintas. Talla: de la S a la XL. Estampado o sublimación, según Manual de Imagen</v>
      </c>
      <c r="E73" s="59" t="str">
        <f>+'ESTRUCTURA DE COSTOS'!E59</f>
        <v>UNIDAD</v>
      </c>
      <c r="F73" s="59">
        <f>+'ESTRUCTURA DE COSTOS'!F59</f>
        <v>80</v>
      </c>
      <c r="G73" s="59" t="str">
        <f>+'ESTRUCTURA DE COSTOS'!G59</f>
        <v>N/A</v>
      </c>
      <c r="H73" s="75">
        <f>+'ESTRUCTURA DE COSTOS'!W59</f>
        <v>55930</v>
      </c>
      <c r="I73" s="75">
        <f t="shared" si="0"/>
        <v>4474400</v>
      </c>
    </row>
    <row r="74" spans="2:9" ht="30">
      <c r="B74" s="59">
        <f>+'ESTRUCTURA DE COSTOS'!B60</f>
        <v>64</v>
      </c>
      <c r="C74" s="59" t="str">
        <f>+'ESTRUCTURA DE COSTOS'!C60</f>
        <v>Vinilo Adhesivo Colores</v>
      </c>
      <c r="D74" s="59" t="str">
        <f>+'ESTRUCTURA DE COSTOS'!D60</f>
        <v>Vinilo Adhesivo 60cm X 1 Mt Plotter Tipo Contac de Colores</v>
      </c>
      <c r="E74" s="59" t="str">
        <f>+'ESTRUCTURA DE COSTOS'!E60</f>
        <v>UNIDAD</v>
      </c>
      <c r="F74" s="59">
        <f>+'ESTRUCTURA DE COSTOS'!F60</f>
        <v>10</v>
      </c>
      <c r="G74" s="59" t="str">
        <f>+'ESTRUCTURA DE COSTOS'!G60</f>
        <v>N/A</v>
      </c>
      <c r="H74" s="75">
        <f>+'ESTRUCTURA DE COSTOS'!W60</f>
        <v>0</v>
      </c>
      <c r="I74" s="75">
        <f t="shared" si="0"/>
        <v>0</v>
      </c>
    </row>
    <row r="75" spans="2:9" ht="30">
      <c r="B75" s="59">
        <f>+'ESTRUCTURA DE COSTOS'!B61</f>
        <v>65</v>
      </c>
      <c r="C75" s="59" t="str">
        <f>+'ESTRUCTURA DE COSTOS'!C61</f>
        <v>Papel Contact transparente</v>
      </c>
      <c r="D75" s="59" t="str">
        <f>+'ESTRUCTURA DE COSTOS'!D61</f>
        <v>Papel Contac Transparente X 20 Mts</v>
      </c>
      <c r="E75" s="59" t="str">
        <f>+'ESTRUCTURA DE COSTOS'!E61</f>
        <v>UNIDAD</v>
      </c>
      <c r="F75" s="59">
        <f>+'ESTRUCTURA DE COSTOS'!F61</f>
        <v>4</v>
      </c>
      <c r="G75" s="59" t="str">
        <f>+'ESTRUCTURA DE COSTOS'!G61</f>
        <v>N/A</v>
      </c>
      <c r="H75" s="75">
        <f>+'ESTRUCTURA DE COSTOS'!W61</f>
        <v>129999</v>
      </c>
      <c r="I75" s="75">
        <f t="shared" si="0"/>
        <v>519996</v>
      </c>
    </row>
    <row r="76" spans="2:9">
      <c r="B76" s="59">
        <f>+'ESTRUCTURA DE COSTOS'!B62</f>
        <v>66</v>
      </c>
      <c r="C76" s="59" t="str">
        <f>+'ESTRUCTURA DE COSTOS'!C62</f>
        <v>pegatinas Calcomanias</v>
      </c>
      <c r="D76" s="59" t="str">
        <f>+'ESTRUCTURA DE COSTOS'!D62</f>
        <v>Pegatinas Calcomanías Sticker 6 Und</v>
      </c>
      <c r="E76" s="59" t="str">
        <f>+'ESTRUCTURA DE COSTOS'!E62</f>
        <v>UNIDAD</v>
      </c>
      <c r="F76" s="59">
        <f>+'ESTRUCTURA DE COSTOS'!F62</f>
        <v>20</v>
      </c>
      <c r="G76" s="59" t="str">
        <f>+'ESTRUCTURA DE COSTOS'!G62</f>
        <v>N/A</v>
      </c>
      <c r="H76" s="75">
        <f>+'ESTRUCTURA DE COSTOS'!W62</f>
        <v>11864</v>
      </c>
      <c r="I76" s="75">
        <f t="shared" si="0"/>
        <v>237280</v>
      </c>
    </row>
    <row r="77" spans="2:9">
      <c r="B77" s="59">
        <f>+'ESTRUCTURA DE COSTOS'!B63</f>
        <v>67</v>
      </c>
      <c r="C77" s="59" t="str">
        <f>+'ESTRUCTURA DE COSTOS'!C63</f>
        <v>silicona</v>
      </c>
      <c r="D77" s="59" t="str">
        <f>+'ESTRUCTURA DE COSTOS'!D63</f>
        <v>Silicona Líquida X 100 Ml</v>
      </c>
      <c r="E77" s="59" t="str">
        <f>+'ESTRUCTURA DE COSTOS'!E63</f>
        <v>UNIDAD</v>
      </c>
      <c r="F77" s="59">
        <f>+'ESTRUCTURA DE COSTOS'!F63</f>
        <v>8</v>
      </c>
      <c r="G77" s="59" t="str">
        <f>+'ESTRUCTURA DE COSTOS'!G63</f>
        <v>N/A</v>
      </c>
      <c r="H77" s="75">
        <f>+'ESTRUCTURA DE COSTOS'!W63</f>
        <v>24356</v>
      </c>
      <c r="I77" s="75">
        <f t="shared" si="0"/>
        <v>194848</v>
      </c>
    </row>
    <row r="78" spans="2:9">
      <c r="B78" s="59">
        <f>+'ESTRUCTURA DE COSTOS'!B64</f>
        <v>68</v>
      </c>
      <c r="C78" s="59" t="str">
        <f>+'ESTRUCTURA DE COSTOS'!C64</f>
        <v>Hilaza</v>
      </c>
      <c r="D78" s="59" t="str">
        <f>+'ESTRUCTURA DE COSTOS'!D64</f>
        <v>Hilaza 8/15 Color Crudo para macramé, 1kg, 2mm</v>
      </c>
      <c r="E78" s="59" t="str">
        <f>+'ESTRUCTURA DE COSTOS'!E64</f>
        <v>UNIDAD</v>
      </c>
      <c r="F78" s="59">
        <f>+'ESTRUCTURA DE COSTOS'!F64</f>
        <v>6</v>
      </c>
      <c r="G78" s="59" t="str">
        <f>+'ESTRUCTURA DE COSTOS'!G64</f>
        <v>N/A</v>
      </c>
      <c r="H78" s="75">
        <f>+'ESTRUCTURA DE COSTOS'!W64</f>
        <v>77221</v>
      </c>
      <c r="I78" s="75">
        <f t="shared" si="0"/>
        <v>463326</v>
      </c>
    </row>
    <row r="79" spans="2:9">
      <c r="B79" s="59">
        <f>+'ESTRUCTURA DE COSTOS'!B65</f>
        <v>69</v>
      </c>
      <c r="C79" s="59" t="str">
        <f>+'ESTRUCTURA DE COSTOS'!C65</f>
        <v>Marcadores Sharpie</v>
      </c>
      <c r="D79" s="59" t="str">
        <f>+'ESTRUCTURA DE COSTOS'!D65</f>
        <v>Marcadores Punto Fino 12pz Multicolor Permanente *sk X 12</v>
      </c>
      <c r="E79" s="59" t="str">
        <f>+'ESTRUCTURA DE COSTOS'!E65</f>
        <v>UNIDAD</v>
      </c>
      <c r="F79" s="59">
        <f>+'ESTRUCTURA DE COSTOS'!F65</f>
        <v>16</v>
      </c>
      <c r="G79" s="59" t="str">
        <f>+'ESTRUCTURA DE COSTOS'!G65</f>
        <v>N/A</v>
      </c>
      <c r="H79" s="75">
        <f>+'ESTRUCTURA DE COSTOS'!W65</f>
        <v>112600</v>
      </c>
      <c r="I79" s="75">
        <f t="shared" ref="I79:I136" si="1">+H79*F79</f>
        <v>1801600</v>
      </c>
    </row>
    <row r="80" spans="2:9">
      <c r="B80" s="59">
        <f>+'ESTRUCTURA DE COSTOS'!B66</f>
        <v>70</v>
      </c>
      <c r="C80" s="59" t="str">
        <f>+'ESTRUCTURA DE COSTOS'!C66</f>
        <v>Plumones</v>
      </c>
      <c r="D80" s="59" t="str">
        <f>+'ESTRUCTURA DE COSTOS'!D66</f>
        <v>Plumones Gruesos Marcador Lavable X12</v>
      </c>
      <c r="E80" s="59" t="str">
        <f>+'ESTRUCTURA DE COSTOS'!E66</f>
        <v>UNIDAD</v>
      </c>
      <c r="F80" s="59">
        <f>+'ESTRUCTURA DE COSTOS'!F66</f>
        <v>4</v>
      </c>
      <c r="G80" s="59" t="str">
        <f>+'ESTRUCTURA DE COSTOS'!G66</f>
        <v>N/A</v>
      </c>
      <c r="H80" s="75">
        <f>+'ESTRUCTURA DE COSTOS'!W66</f>
        <v>37472</v>
      </c>
      <c r="I80" s="75">
        <f t="shared" si="1"/>
        <v>149888</v>
      </c>
    </row>
    <row r="81" spans="2:9">
      <c r="B81" s="59">
        <f>+'ESTRUCTURA DE COSTOS'!B67</f>
        <v>71</v>
      </c>
      <c r="C81" s="59" t="str">
        <f>+'ESTRUCTURA DE COSTOS'!C67</f>
        <v>Set Fichas parques</v>
      </c>
      <c r="D81" s="59" t="str">
        <f>+'ESTRUCTURA DE COSTOS'!D67</f>
        <v>Set X16 Fichas Parques Repuesto dados peones juego didáctico</v>
      </c>
      <c r="E81" s="59" t="str">
        <f>+'ESTRUCTURA DE COSTOS'!E67</f>
        <v>PAQUETE</v>
      </c>
      <c r="F81" s="59">
        <f>+'ESTRUCTURA DE COSTOS'!F67</f>
        <v>16</v>
      </c>
      <c r="G81" s="59" t="str">
        <f>+'ESTRUCTURA DE COSTOS'!G67</f>
        <v>N/A</v>
      </c>
      <c r="H81" s="75">
        <f>+'ESTRUCTURA DE COSTOS'!W67</f>
        <v>10305</v>
      </c>
      <c r="I81" s="75">
        <f t="shared" si="1"/>
        <v>164880</v>
      </c>
    </row>
    <row r="82" spans="2:9">
      <c r="B82" s="59">
        <f>+'ESTRUCTURA DE COSTOS'!B68</f>
        <v>72</v>
      </c>
      <c r="C82" s="59" t="str">
        <f>+'ESTRUCTURA DE COSTOS'!C68</f>
        <v>Retablo</v>
      </c>
      <c r="D82" s="59" t="str">
        <f>+'ESTRUCTURA DE COSTOS'!D68</f>
        <v>Retablo Adhesivo 20x25 X5 cms</v>
      </c>
      <c r="E82" s="59" t="str">
        <f>+'ESTRUCTURA DE COSTOS'!E68</f>
        <v>UNIDAD</v>
      </c>
      <c r="F82" s="59">
        <f>+'ESTRUCTURA DE COSTOS'!F68</f>
        <v>12</v>
      </c>
      <c r="G82" s="59" t="str">
        <f>+'ESTRUCTURA DE COSTOS'!G68</f>
        <v>N/A</v>
      </c>
      <c r="H82" s="75">
        <f>+'ESTRUCTURA DE COSTOS'!W68</f>
        <v>57686</v>
      </c>
      <c r="I82" s="75">
        <f t="shared" si="1"/>
        <v>692232</v>
      </c>
    </row>
    <row r="83" spans="2:9">
      <c r="B83" s="59">
        <f>+'ESTRUCTURA DE COSTOS'!B69</f>
        <v>73</v>
      </c>
      <c r="C83" s="59" t="str">
        <f>+'ESTRUCTURA DE COSTOS'!C69</f>
        <v xml:space="preserve">Dados </v>
      </c>
      <c r="D83" s="59" t="str">
        <f>+'ESTRUCTURA DE COSTOS'!D69</f>
        <v>Juegos Rol Dados 12 Caras X6 Unidades dado casino poliédrico</v>
      </c>
      <c r="E83" s="59" t="str">
        <f>+'ESTRUCTURA DE COSTOS'!E69</f>
        <v>UNIDAD</v>
      </c>
      <c r="F83" s="59">
        <f>+'ESTRUCTURA DE COSTOS'!F69</f>
        <v>8</v>
      </c>
      <c r="G83" s="59" t="str">
        <f>+'ESTRUCTURA DE COSTOS'!G69</f>
        <v>N/A</v>
      </c>
      <c r="H83" s="75">
        <f>+'ESTRUCTURA DE COSTOS'!W69</f>
        <v>20880</v>
      </c>
      <c r="I83" s="75">
        <f t="shared" si="1"/>
        <v>167040</v>
      </c>
    </row>
    <row r="84" spans="2:9">
      <c r="B84" s="59">
        <f>+'ESTRUCTURA DE COSTOS'!B70</f>
        <v>74</v>
      </c>
      <c r="C84" s="59" t="str">
        <f>+'ESTRUCTURA DE COSTOS'!C70</f>
        <v>Tarjeta Prisma</v>
      </c>
      <c r="D84" s="59" t="str">
        <f>+'ESTRUCTURA DE COSTOS'!D70</f>
        <v>Tarjeta Prisma 9x5.5 colores Vivos X 100 unidades</v>
      </c>
      <c r="E84" s="59" t="str">
        <f>+'ESTRUCTURA DE COSTOS'!E70</f>
        <v>UNIDAD</v>
      </c>
      <c r="F84" s="59">
        <f>+'ESTRUCTURA DE COSTOS'!F70</f>
        <v>12</v>
      </c>
      <c r="G84" s="59" t="str">
        <f>+'ESTRUCTURA DE COSTOS'!G70</f>
        <v>N/A</v>
      </c>
      <c r="H84" s="75">
        <f>+'ESTRUCTURA DE COSTOS'!W70</f>
        <v>30391</v>
      </c>
      <c r="I84" s="75">
        <f t="shared" si="1"/>
        <v>364692</v>
      </c>
    </row>
    <row r="85" spans="2:9">
      <c r="B85" s="59">
        <f>+'ESTRUCTURA DE COSTOS'!B71</f>
        <v>75</v>
      </c>
      <c r="C85" s="59" t="str">
        <f>+'ESTRUCTURA DE COSTOS'!C71</f>
        <v>Palo De Balso</v>
      </c>
      <c r="D85" s="59" t="str">
        <f>+'ESTRUCTURA DE COSTOS'!D71</f>
        <v>Palo de balso cuadrado 5 Mm X 12 Unidades</v>
      </c>
      <c r="E85" s="59" t="str">
        <f>+'ESTRUCTURA DE COSTOS'!E71</f>
        <v>UNIDAD</v>
      </c>
      <c r="F85" s="59">
        <f>+'ESTRUCTURA DE COSTOS'!F71</f>
        <v>4</v>
      </c>
      <c r="G85" s="59" t="str">
        <f>+'ESTRUCTURA DE COSTOS'!G71</f>
        <v>N/A</v>
      </c>
      <c r="H85" s="75">
        <f>+'ESTRUCTURA DE COSTOS'!W71</f>
        <v>39600</v>
      </c>
      <c r="I85" s="75">
        <f t="shared" si="1"/>
        <v>158400</v>
      </c>
    </row>
    <row r="86" spans="2:9">
      <c r="B86" s="59">
        <f>+'ESTRUCTURA DE COSTOS'!B72</f>
        <v>76</v>
      </c>
      <c r="C86" s="59" t="str">
        <f>+'ESTRUCTURA DE COSTOS'!C72</f>
        <v>Cubo De Balso</v>
      </c>
      <c r="D86" s="59" t="str">
        <f>+'ESTRUCTURA DE COSTOS'!D72</f>
        <v>Cubo de balso 20x20mm X 50 Unidades</v>
      </c>
      <c r="E86" s="59" t="str">
        <f>+'ESTRUCTURA DE COSTOS'!E72</f>
        <v>UNIDAD</v>
      </c>
      <c r="F86" s="59">
        <f>+'ESTRUCTURA DE COSTOS'!F72</f>
        <v>4</v>
      </c>
      <c r="G86" s="59" t="str">
        <f>+'ESTRUCTURA DE COSTOS'!G72</f>
        <v>N/A</v>
      </c>
      <c r="H86" s="75">
        <f>+'ESTRUCTURA DE COSTOS'!W72</f>
        <v>54621</v>
      </c>
      <c r="I86" s="75">
        <f t="shared" si="1"/>
        <v>218484</v>
      </c>
    </row>
    <row r="87" spans="2:9">
      <c r="B87" s="59">
        <f>+'ESTRUCTURA DE COSTOS'!B73</f>
        <v>77</v>
      </c>
      <c r="C87" s="59" t="str">
        <f>+'ESTRUCTURA DE COSTOS'!C73</f>
        <v>Cajas De Carton</v>
      </c>
      <c r="D87" s="59" t="str">
        <f>+'ESTRUCTURA DE COSTOS'!D73</f>
        <v>50 Cajas de carton microcorrugado De 19 X 17 X 4,5 Cm unidad</v>
      </c>
      <c r="E87" s="59" t="str">
        <f>+'ESTRUCTURA DE COSTOS'!E73</f>
        <v>PAQUETE</v>
      </c>
      <c r="F87" s="59">
        <f>+'ESTRUCTURA DE COSTOS'!F73</f>
        <v>4</v>
      </c>
      <c r="G87" s="59" t="str">
        <f>+'ESTRUCTURA DE COSTOS'!G73</f>
        <v>N/A</v>
      </c>
      <c r="H87" s="75">
        <f>+'ESTRUCTURA DE COSTOS'!W73</f>
        <v>342125</v>
      </c>
      <c r="I87" s="75">
        <f t="shared" si="1"/>
        <v>1368500</v>
      </c>
    </row>
    <row r="88" spans="2:9">
      <c r="B88" s="59">
        <f>+'ESTRUCTURA DE COSTOS'!B74</f>
        <v>78</v>
      </c>
      <c r="C88" s="59" t="str">
        <f>+'ESTRUCTURA DE COSTOS'!C74</f>
        <v>Cartulina</v>
      </c>
      <c r="D88" s="59" t="str">
        <f>+'ESTRUCTURA DE COSTOS'!D74</f>
        <v>cartulina octavos surtida paquetes X100</v>
      </c>
      <c r="E88" s="59" t="str">
        <f>+'ESTRUCTURA DE COSTOS'!E74</f>
        <v>UNIDAD</v>
      </c>
      <c r="F88" s="59">
        <f>+'ESTRUCTURA DE COSTOS'!F74</f>
        <v>2</v>
      </c>
      <c r="G88" s="59" t="str">
        <f>+'ESTRUCTURA DE COSTOS'!G74</f>
        <v>N/A</v>
      </c>
      <c r="H88" s="75">
        <f>+'ESTRUCTURA DE COSTOS'!W74</f>
        <v>63991</v>
      </c>
      <c r="I88" s="75">
        <f t="shared" si="1"/>
        <v>127982</v>
      </c>
    </row>
    <row r="89" spans="2:9">
      <c r="B89" s="59">
        <f>+'ESTRUCTURA DE COSTOS'!B75</f>
        <v>79</v>
      </c>
      <c r="C89" s="59" t="str">
        <f>+'ESTRUCTURA DE COSTOS'!C75</f>
        <v>Cinta de Enmascarar</v>
      </c>
      <c r="D89" s="59" t="str">
        <f>+'ESTRUCTURA DE COSTOS'!D75</f>
        <v>cinta adhesiva enmascarar por rollos 12mm dimensión12mm X 40mts</v>
      </c>
      <c r="E89" s="59" t="str">
        <f>+'ESTRUCTURA DE COSTOS'!E75</f>
        <v>UNIDAD</v>
      </c>
      <c r="F89" s="59">
        <f>+'ESTRUCTURA DE COSTOS'!F75</f>
        <v>2</v>
      </c>
      <c r="G89" s="59" t="str">
        <f>+'ESTRUCTURA DE COSTOS'!G75</f>
        <v>N/A</v>
      </c>
      <c r="H89" s="75">
        <f>+'ESTRUCTURA DE COSTOS'!W75</f>
        <v>7930</v>
      </c>
      <c r="I89" s="75">
        <f t="shared" si="1"/>
        <v>15860</v>
      </c>
    </row>
    <row r="90" spans="2:9">
      <c r="B90" s="59">
        <f>+'ESTRUCTURA DE COSTOS'!B76</f>
        <v>80</v>
      </c>
      <c r="C90" s="59" t="str">
        <f>+'ESTRUCTURA DE COSTOS'!C76</f>
        <v>Cartón paja</v>
      </c>
      <c r="D90" s="59" t="str">
        <f>+'ESTRUCTURA DE COSTOS'!D76</f>
        <v>carton paja de 1/8 X 10 unidades (colores surtidos)</v>
      </c>
      <c r="E90" s="59" t="str">
        <f>+'ESTRUCTURA DE COSTOS'!E76</f>
        <v>UNIDAD</v>
      </c>
      <c r="F90" s="59">
        <f>+'ESTRUCTURA DE COSTOS'!F76</f>
        <v>9</v>
      </c>
      <c r="G90" s="59" t="str">
        <f>+'ESTRUCTURA DE COSTOS'!G76</f>
        <v>N/A</v>
      </c>
      <c r="H90" s="75">
        <f>+'ESTRUCTURA DE COSTOS'!W76</f>
        <v>23699</v>
      </c>
      <c r="I90" s="75">
        <f t="shared" si="1"/>
        <v>213291</v>
      </c>
    </row>
    <row r="91" spans="2:9">
      <c r="B91" s="59">
        <f>+'ESTRUCTURA DE COSTOS'!B77</f>
        <v>81</v>
      </c>
      <c r="C91" s="59" t="str">
        <f>+'ESTRUCTURA DE COSTOS'!C77</f>
        <v>Cinta doble Faz</v>
      </c>
      <c r="D91" s="59" t="str">
        <f>+'ESTRUCTURA DE COSTOS'!D77</f>
        <v>Cinta doble faz</v>
      </c>
      <c r="E91" s="59" t="str">
        <f>+'ESTRUCTURA DE COSTOS'!E77</f>
        <v>UNIDAD</v>
      </c>
      <c r="F91" s="59">
        <f>+'ESTRUCTURA DE COSTOS'!F77</f>
        <v>4</v>
      </c>
      <c r="G91" s="59" t="str">
        <f>+'ESTRUCTURA DE COSTOS'!G77</f>
        <v>N/A</v>
      </c>
      <c r="H91" s="75">
        <f>+'ESTRUCTURA DE COSTOS'!W77</f>
        <v>9900</v>
      </c>
      <c r="I91" s="75">
        <f t="shared" si="1"/>
        <v>39600</v>
      </c>
    </row>
    <row r="92" spans="2:9" ht="30">
      <c r="B92" s="59">
        <f>+'ESTRUCTURA DE COSTOS'!B78</f>
        <v>82</v>
      </c>
      <c r="C92" s="59" t="str">
        <f>+'ESTRUCTURA DE COSTOS'!C78</f>
        <v>Cinta transparente ancha</v>
      </c>
      <c r="D92" s="59" t="str">
        <f>+'ESTRUCTURA DE COSTOS'!D78</f>
        <v>Cinta Adhesiva Transparente Para Empaque De 100mts X 48mm</v>
      </c>
      <c r="E92" s="59" t="str">
        <f>+'ESTRUCTURA DE COSTOS'!E78</f>
        <v>UNIDAD</v>
      </c>
      <c r="F92" s="59">
        <f>+'ESTRUCTURA DE COSTOS'!F78</f>
        <v>4</v>
      </c>
      <c r="G92" s="59" t="str">
        <f>+'ESTRUCTURA DE COSTOS'!G78</f>
        <v>N/A</v>
      </c>
      <c r="H92" s="75">
        <f>+'ESTRUCTURA DE COSTOS'!W78</f>
        <v>22362</v>
      </c>
      <c r="I92" s="75">
        <f t="shared" si="1"/>
        <v>89448</v>
      </c>
    </row>
    <row r="93" spans="2:9" ht="30">
      <c r="B93" s="59">
        <f>+'ESTRUCTURA DE COSTOS'!B79</f>
        <v>83</v>
      </c>
      <c r="C93" s="59" t="str">
        <f>+'ESTRUCTURA DE COSTOS'!C79</f>
        <v>Marcadores</v>
      </c>
      <c r="D93" s="59" t="str">
        <f>+'ESTRUCTURA DE COSTOS'!D79</f>
        <v>Marcadores borrables para uso en tableros de acrílico o de vidrio, x10 unidades colores variados</v>
      </c>
      <c r="E93" s="59" t="str">
        <f>+'ESTRUCTURA DE COSTOS'!E79</f>
        <v>UNIDAD</v>
      </c>
      <c r="F93" s="59">
        <f>+'ESTRUCTURA DE COSTOS'!F79</f>
        <v>3</v>
      </c>
      <c r="G93" s="59" t="str">
        <f>+'ESTRUCTURA DE COSTOS'!G79</f>
        <v>N/A</v>
      </c>
      <c r="H93" s="75">
        <f>+'ESTRUCTURA DE COSTOS'!W79</f>
        <v>60504</v>
      </c>
      <c r="I93" s="75">
        <f t="shared" si="1"/>
        <v>181512</v>
      </c>
    </row>
    <row r="94" spans="2:9" ht="45">
      <c r="B94" s="59">
        <f>+'ESTRUCTURA DE COSTOS'!B80</f>
        <v>84</v>
      </c>
      <c r="C94" s="59" t="str">
        <f>+'ESTRUCTURA DE COSTOS'!C80</f>
        <v>Presentación Teatral profesional</v>
      </c>
      <c r="D94" s="59" t="str">
        <f>+'ESTRUCTURA DE COSTOS'!D80</f>
        <v>Disponer de presentación de agrupación teatral y danza, de entre 30 y 45 minutos. Cuya tematica sea el Juego como alternativa para la resolución de conflictos</v>
      </c>
      <c r="E94" s="59" t="str">
        <f>+'ESTRUCTURA DE COSTOS'!E80</f>
        <v>UNIDAD</v>
      </c>
      <c r="F94" s="59">
        <f>+'ESTRUCTURA DE COSTOS'!F80</f>
        <v>4</v>
      </c>
      <c r="G94" s="59" t="str">
        <f>+'ESTRUCTURA DE COSTOS'!G80</f>
        <v>N/A</v>
      </c>
      <c r="H94" s="75">
        <f>+'ESTRUCTURA DE COSTOS'!W80</f>
        <v>4685000</v>
      </c>
      <c r="I94" s="75">
        <f t="shared" si="1"/>
        <v>18740000</v>
      </c>
    </row>
    <row r="95" spans="2:9" ht="45">
      <c r="B95" s="59">
        <f>+'ESTRUCTURA DE COSTOS'!B81</f>
        <v>85</v>
      </c>
      <c r="C95" s="59" t="str">
        <f>+'ESTRUCTURA DE COSTOS'!C81</f>
        <v>Sonido cabina de 400 a 500 watts</v>
      </c>
      <c r="D95" s="59" t="str">
        <f>+'ESTRUCTURA DE COSTOS'!D81</f>
        <v>Alquiler de Sonido cabina de 400 a 500 watts montada sobre soporte movil, unidad de USB y microfono; incluye transporte, montaje y desmontaje Actividad al aire libre, tiempo 4 horas.</v>
      </c>
      <c r="E95" s="59" t="str">
        <f>+'ESTRUCTURA DE COSTOS'!E81</f>
        <v>UNIDAD</v>
      </c>
      <c r="F95" s="59">
        <f>+'ESTRUCTURA DE COSTOS'!F81</f>
        <v>4</v>
      </c>
      <c r="G95" s="59" t="str">
        <f>+'ESTRUCTURA DE COSTOS'!G81</f>
        <v>N/A</v>
      </c>
      <c r="H95" s="75">
        <f>+'ESTRUCTURA DE COSTOS'!W81</f>
        <v>1159999</v>
      </c>
      <c r="I95" s="75">
        <f t="shared" si="1"/>
        <v>4639996</v>
      </c>
    </row>
    <row r="96" spans="2:9" ht="60">
      <c r="B96" s="59">
        <f>+'ESTRUCTURA DE COSTOS'!B82</f>
        <v>86</v>
      </c>
      <c r="C96" s="59" t="str">
        <f>+'ESTRUCTURA DE COSTOS'!C82</f>
        <v>Trofeo en acrílico 
 1,2 Y 3 Puesto</v>
      </c>
      <c r="D96" s="59" t="str">
        <f>+'ESTRUCTURA DE COSTOS'!D82</f>
        <v>trofeos en acrílico elaborado en lámina de acrílico 100% original color cristal calibre 10 mm de medida 15x15 cms cuerpo y base de medida 17x6 cms biselada en los lados,
 grabada en cuerpo con impresión digital full color.</v>
      </c>
      <c r="E96" s="59" t="str">
        <f>+'ESTRUCTURA DE COSTOS'!E82</f>
        <v>UNIDAD</v>
      </c>
      <c r="F96" s="59">
        <f>+'ESTRUCTURA DE COSTOS'!F82</f>
        <v>12</v>
      </c>
      <c r="G96" s="59" t="str">
        <f>+'ESTRUCTURA DE COSTOS'!G82</f>
        <v>N/A</v>
      </c>
      <c r="H96" s="75">
        <f>+'ESTRUCTURA DE COSTOS'!W82</f>
        <v>271715</v>
      </c>
      <c r="I96" s="75">
        <f t="shared" si="1"/>
        <v>3260580</v>
      </c>
    </row>
    <row r="97" spans="2:9">
      <c r="B97" s="212" t="s">
        <v>920</v>
      </c>
      <c r="C97" s="213"/>
      <c r="D97" s="213"/>
      <c r="E97" s="213"/>
      <c r="F97" s="213"/>
      <c r="G97" s="213"/>
      <c r="H97" s="213"/>
      <c r="I97" s="76">
        <f>SUM(I21:I96)</f>
        <v>1013040466</v>
      </c>
    </row>
    <row r="98" spans="2:9">
      <c r="B98" s="209" t="str">
        <f>+'ESTRUCTURA DE COSTOS'!B83</f>
        <v xml:space="preserve">ELEMENTOS A MONTO AGOTABLE </v>
      </c>
      <c r="C98" s="210"/>
      <c r="D98" s="210"/>
      <c r="E98" s="210"/>
      <c r="F98" s="210"/>
      <c r="G98" s="210"/>
      <c r="H98" s="210"/>
      <c r="I98" s="211"/>
    </row>
    <row r="99" spans="2:9">
      <c r="B99" s="59">
        <f>+'ESTRUCTURA DE COSTOS'!B84</f>
        <v>87</v>
      </c>
      <c r="C99" s="59" t="str">
        <f>+'ESTRUCTURA DE COSTOS'!C84</f>
        <v>Papel Craf rollo</v>
      </c>
      <c r="D99" s="59" t="str">
        <f>+'ESTRUCTURA DE COSTOS'!D84</f>
        <v>Papel Craf rollo 60 cms - 60 gramos por 120 metros y 5 kilos</v>
      </c>
      <c r="E99" s="59" t="str">
        <f>+'ESTRUCTURA DE COSTOS'!E84</f>
        <v>UNIDAD</v>
      </c>
      <c r="F99" s="59">
        <f>+'ESTRUCTURA DE COSTOS'!F84</f>
        <v>1</v>
      </c>
      <c r="G99" s="59" t="str">
        <f>+'ESTRUCTURA DE COSTOS'!G84</f>
        <v>N/A</v>
      </c>
      <c r="H99" s="75">
        <f>+'ESTRUCTURA DE COSTOS'!W84</f>
        <v>132196</v>
      </c>
      <c r="I99" s="75">
        <f t="shared" si="1"/>
        <v>132196</v>
      </c>
    </row>
    <row r="100" spans="2:9" ht="45">
      <c r="B100" s="59">
        <f>+'ESTRUCTURA DE COSTOS'!B85</f>
        <v>88</v>
      </c>
      <c r="C100" s="59" t="str">
        <f>+'ESTRUCTURA DE COSTOS'!C85</f>
        <v>Aerosol</v>
      </c>
      <c r="D100" s="59" t="str">
        <f>+'ESTRUCTURA DE COSTOS'!D85</f>
        <v>Aerosol con pintura sintética de baja presión con secado rápido de 400ml con acabado brillante o mate en alta gama de colores por unidad (Incluido transporte)</v>
      </c>
      <c r="E100" s="59" t="str">
        <f>+'ESTRUCTURA DE COSTOS'!E85</f>
        <v>UNIDAD</v>
      </c>
      <c r="F100" s="59">
        <f>+'ESTRUCTURA DE COSTOS'!F85</f>
        <v>1</v>
      </c>
      <c r="G100" s="59" t="str">
        <f>+'ESTRUCTURA DE COSTOS'!G85</f>
        <v>N/A</v>
      </c>
      <c r="H100" s="75">
        <f>+'ESTRUCTURA DE COSTOS'!W85</f>
        <v>32799</v>
      </c>
      <c r="I100" s="75">
        <f t="shared" si="1"/>
        <v>32799</v>
      </c>
    </row>
    <row r="101" spans="2:9">
      <c r="B101" s="59">
        <f>+'ESTRUCTURA DE COSTOS'!B86</f>
        <v>89</v>
      </c>
      <c r="C101" s="59" t="str">
        <f>+'ESTRUCTURA DE COSTOS'!C86</f>
        <v>Pinturas TIPO 1</v>
      </c>
      <c r="D101" s="59" t="str">
        <f>+'ESTRUCTURA DE COSTOS'!D86</f>
        <v>Pintura de agua por ½ Galon (distintos colores) (Incluido transporte)</v>
      </c>
      <c r="E101" s="59" t="str">
        <f>+'ESTRUCTURA DE COSTOS'!E86</f>
        <v>UNIDAD</v>
      </c>
      <c r="F101" s="59">
        <f>+'ESTRUCTURA DE COSTOS'!F86</f>
        <v>1</v>
      </c>
      <c r="G101" s="59" t="str">
        <f>+'ESTRUCTURA DE COSTOS'!G86</f>
        <v>N/A</v>
      </c>
      <c r="H101" s="75">
        <f>+'ESTRUCTURA DE COSTOS'!W86</f>
        <v>106661</v>
      </c>
      <c r="I101" s="75">
        <f t="shared" si="1"/>
        <v>106661</v>
      </c>
    </row>
    <row r="102" spans="2:9">
      <c r="B102" s="59">
        <f>+'ESTRUCTURA DE COSTOS'!B87</f>
        <v>90</v>
      </c>
      <c r="C102" s="59" t="str">
        <f>+'ESTRUCTURA DE COSTOS'!C87</f>
        <v>PinturasTIPO 2</v>
      </c>
      <c r="D102" s="59" t="str">
        <f>+'ESTRUCTURA DE COSTOS'!D87</f>
        <v>Pintura de agua (1/2 Caneca) (Incluido transporte)</v>
      </c>
      <c r="E102" s="59" t="str">
        <f>+'ESTRUCTURA DE COSTOS'!E87</f>
        <v>UNIDAD</v>
      </c>
      <c r="F102" s="59">
        <f>+'ESTRUCTURA DE COSTOS'!F87</f>
        <v>1</v>
      </c>
      <c r="G102" s="59" t="str">
        <f>+'ESTRUCTURA DE COSTOS'!G87</f>
        <v>N/A</v>
      </c>
      <c r="H102" s="75">
        <f>+'ESTRUCTURA DE COSTOS'!W87</f>
        <v>366601</v>
      </c>
      <c r="I102" s="75">
        <f t="shared" si="1"/>
        <v>366601</v>
      </c>
    </row>
    <row r="103" spans="2:9">
      <c r="B103" s="59">
        <f>+'ESTRUCTURA DE COSTOS'!B88</f>
        <v>91</v>
      </c>
      <c r="C103" s="59" t="str">
        <f>+'ESTRUCTURA DE COSTOS'!C88</f>
        <v xml:space="preserve">Pinturas tipo vinilo </v>
      </c>
      <c r="D103" s="59" t="str">
        <f>+'ESTRUCTURA DE COSTOS'!D88</f>
        <v>Galon Vinilo TIPO 1 (Base para grafitti) (Incluido transporte)</v>
      </c>
      <c r="E103" s="59" t="str">
        <f>+'ESTRUCTURA DE COSTOS'!E88</f>
        <v>UNIDAD</v>
      </c>
      <c r="F103" s="59">
        <f>+'ESTRUCTURA DE COSTOS'!F88</f>
        <v>1</v>
      </c>
      <c r="G103" s="59" t="str">
        <f>+'ESTRUCTURA DE COSTOS'!G88</f>
        <v>N/A</v>
      </c>
      <c r="H103" s="75">
        <f>+'ESTRUCTURA DE COSTOS'!W88</f>
        <v>203300</v>
      </c>
      <c r="I103" s="75">
        <f t="shared" si="1"/>
        <v>203300</v>
      </c>
    </row>
    <row r="104" spans="2:9">
      <c r="B104" s="59">
        <f>+'ESTRUCTURA DE COSTOS'!B89</f>
        <v>92</v>
      </c>
      <c r="C104" s="59" t="str">
        <f>+'ESTRUCTURA DE COSTOS'!C89</f>
        <v>Vinilo acrílico</v>
      </c>
      <c r="D104" s="59" t="str">
        <f>+'ESTRUCTURA DE COSTOS'!D89</f>
        <v>Vinilo acrílico de diferentes colores de 60 cc (Incluido transporte)</v>
      </c>
      <c r="E104" s="59" t="str">
        <f>+'ESTRUCTURA DE COSTOS'!E89</f>
        <v>UNIDAD</v>
      </c>
      <c r="F104" s="59">
        <f>+'ESTRUCTURA DE COSTOS'!F89</f>
        <v>1</v>
      </c>
      <c r="G104" s="59" t="str">
        <f>+'ESTRUCTURA DE COSTOS'!G89</f>
        <v>N/A</v>
      </c>
      <c r="H104" s="75">
        <f>+'ESTRUCTURA DE COSTOS'!W89</f>
        <v>33729</v>
      </c>
      <c r="I104" s="75">
        <f t="shared" si="1"/>
        <v>33729</v>
      </c>
    </row>
    <row r="105" spans="2:9">
      <c r="B105" s="59">
        <f>+'ESTRUCTURA DE COSTOS'!B90</f>
        <v>93</v>
      </c>
      <c r="C105" s="59" t="str">
        <f>+'ESTRUCTURA DE COSTOS'!C90</f>
        <v>Pinturas acrílicas</v>
      </c>
      <c r="D105" s="59" t="str">
        <f>+'ESTRUCTURA DE COSTOS'!D90</f>
        <v>Pintura acrílica  250 ml. diferentes colores (Incluido transporte)</v>
      </c>
      <c r="E105" s="59" t="str">
        <f>+'ESTRUCTURA DE COSTOS'!E90</f>
        <v>UNIDAD</v>
      </c>
      <c r="F105" s="59">
        <f>+'ESTRUCTURA DE COSTOS'!F90</f>
        <v>1</v>
      </c>
      <c r="G105" s="59" t="str">
        <f>+'ESTRUCTURA DE COSTOS'!G90</f>
        <v>N/A</v>
      </c>
      <c r="H105" s="75">
        <f>+'ESTRUCTURA DE COSTOS'!W90</f>
        <v>56850</v>
      </c>
      <c r="I105" s="75">
        <f t="shared" si="1"/>
        <v>56850</v>
      </c>
    </row>
    <row r="106" spans="2:9">
      <c r="B106" s="59">
        <f>+'ESTRUCTURA DE COSTOS'!B91</f>
        <v>94</v>
      </c>
      <c r="C106" s="59" t="str">
        <f>+'ESTRUCTURA DE COSTOS'!C91</f>
        <v>Rodillo TIPO 1</v>
      </c>
      <c r="D106" s="59" t="str">
        <f>+'ESTRUCTURA DE COSTOS'!D91</f>
        <v>Rodillo en felpa 15 cm de largo (Incluido transporte)</v>
      </c>
      <c r="E106" s="59" t="str">
        <f>+'ESTRUCTURA DE COSTOS'!E91</f>
        <v>UNIDAD</v>
      </c>
      <c r="F106" s="59">
        <f>+'ESTRUCTURA DE COSTOS'!F91</f>
        <v>1</v>
      </c>
      <c r="G106" s="59" t="str">
        <f>+'ESTRUCTURA DE COSTOS'!G91</f>
        <v>N/A</v>
      </c>
      <c r="H106" s="75">
        <f>+'ESTRUCTURA DE COSTOS'!W91</f>
        <v>32969</v>
      </c>
      <c r="I106" s="75">
        <f t="shared" si="1"/>
        <v>32969</v>
      </c>
    </row>
    <row r="107" spans="2:9">
      <c r="B107" s="59">
        <f>+'ESTRUCTURA DE COSTOS'!B92</f>
        <v>95</v>
      </c>
      <c r="C107" s="59" t="str">
        <f>+'ESTRUCTURA DE COSTOS'!C92</f>
        <v>Rodillo TIPO 2</v>
      </c>
      <c r="D107" s="59" t="str">
        <f>+'ESTRUCTURA DE COSTOS'!D92</f>
        <v>Rodillo en poliéster 15 cms de largo (Incluido transporte)</v>
      </c>
      <c r="E107" s="59" t="str">
        <f>+'ESTRUCTURA DE COSTOS'!E92</f>
        <v>UNIDAD</v>
      </c>
      <c r="F107" s="59">
        <f>+'ESTRUCTURA DE COSTOS'!F92</f>
        <v>1</v>
      </c>
      <c r="G107" s="59" t="str">
        <f>+'ESTRUCTURA DE COSTOS'!G92</f>
        <v>N/A</v>
      </c>
      <c r="H107" s="75">
        <f>+'ESTRUCTURA DE COSTOS'!W92</f>
        <v>30779</v>
      </c>
      <c r="I107" s="75">
        <f t="shared" si="1"/>
        <v>30779</v>
      </c>
    </row>
    <row r="108" spans="2:9">
      <c r="B108" s="59">
        <f>+'ESTRUCTURA DE COSTOS'!B93</f>
        <v>96</v>
      </c>
      <c r="C108" s="59" t="str">
        <f>+'ESTRUCTURA DE COSTOS'!C93</f>
        <v>Rodillo TIPO3</v>
      </c>
      <c r="D108" s="59" t="str">
        <f>+'ESTRUCTURA DE COSTOS'!D93</f>
        <v>Rodillo de espuma para pintura de 3 pulgadas (Incluido transporte)</v>
      </c>
      <c r="E108" s="59" t="str">
        <f>+'ESTRUCTURA DE COSTOS'!E93</f>
        <v>UNIDAD</v>
      </c>
      <c r="F108" s="59">
        <f>+'ESTRUCTURA DE COSTOS'!F93</f>
        <v>1</v>
      </c>
      <c r="G108" s="59" t="str">
        <f>+'ESTRUCTURA DE COSTOS'!G93</f>
        <v>N/A</v>
      </c>
      <c r="H108" s="75">
        <f>+'ESTRUCTURA DE COSTOS'!W93</f>
        <v>15915</v>
      </c>
      <c r="I108" s="75">
        <f t="shared" si="1"/>
        <v>15915</v>
      </c>
    </row>
    <row r="109" spans="2:9">
      <c r="B109" s="59">
        <f>+'ESTRUCTURA DE COSTOS'!B94</f>
        <v>97</v>
      </c>
      <c r="C109" s="59" t="str">
        <f>+'ESTRUCTURA DE COSTOS'!C94</f>
        <v>Rodillo TIPO4</v>
      </c>
      <c r="D109" s="59" t="str">
        <f>+'ESTRUCTURA DE COSTOS'!D94</f>
        <v>Rodillo de espuma para pintura de 9 pulgadas (Incluido transporte)</v>
      </c>
      <c r="E109" s="59" t="str">
        <f>+'ESTRUCTURA DE COSTOS'!E94</f>
        <v>UNIDAD</v>
      </c>
      <c r="F109" s="59">
        <f>+'ESTRUCTURA DE COSTOS'!F94</f>
        <v>1</v>
      </c>
      <c r="G109" s="59" t="str">
        <f>+'ESTRUCTURA DE COSTOS'!G94</f>
        <v>N/A</v>
      </c>
      <c r="H109" s="75">
        <f>+'ESTRUCTURA DE COSTOS'!W94</f>
        <v>24330</v>
      </c>
      <c r="I109" s="75">
        <f t="shared" si="1"/>
        <v>24330</v>
      </c>
    </row>
    <row r="110" spans="2:9">
      <c r="B110" s="59">
        <f>+'ESTRUCTURA DE COSTOS'!B95</f>
        <v>98</v>
      </c>
      <c r="C110" s="59" t="str">
        <f>+'ESTRUCTURA DE COSTOS'!C95</f>
        <v>Brocha TIPO1</v>
      </c>
      <c r="D110" s="59" t="str">
        <f>+'ESTRUCTURA DE COSTOS'!D95</f>
        <v>BROCHA 1’’ Brocha en Cerda Mona de 1 pulgada Unidad</v>
      </c>
      <c r="E110" s="59" t="str">
        <f>+'ESTRUCTURA DE COSTOS'!E95</f>
        <v>UNIDAD</v>
      </c>
      <c r="F110" s="59">
        <f>+'ESTRUCTURA DE COSTOS'!F95</f>
        <v>1</v>
      </c>
      <c r="G110" s="59" t="str">
        <f>+'ESTRUCTURA DE COSTOS'!G95</f>
        <v>N/A</v>
      </c>
      <c r="H110" s="75">
        <f>+'ESTRUCTURA DE COSTOS'!W95</f>
        <v>9300</v>
      </c>
      <c r="I110" s="75">
        <f t="shared" si="1"/>
        <v>9300</v>
      </c>
    </row>
    <row r="111" spans="2:9">
      <c r="B111" s="59">
        <f>+'ESTRUCTURA DE COSTOS'!B96</f>
        <v>99</v>
      </c>
      <c r="C111" s="59" t="str">
        <f>+'ESTRUCTURA DE COSTOS'!C96</f>
        <v>Brocha TIPO2</v>
      </c>
      <c r="D111" s="59" t="str">
        <f>+'ESTRUCTURA DE COSTOS'!D96</f>
        <v>BROCHA 2’’ Brocha Popular Mona 2 Pulgadas</v>
      </c>
      <c r="E111" s="59" t="str">
        <f>+'ESTRUCTURA DE COSTOS'!E96</f>
        <v>UNIDAD</v>
      </c>
      <c r="F111" s="59">
        <f>+'ESTRUCTURA DE COSTOS'!F96</f>
        <v>1</v>
      </c>
      <c r="G111" s="59" t="str">
        <f>+'ESTRUCTURA DE COSTOS'!G96</f>
        <v>N/A</v>
      </c>
      <c r="H111" s="75">
        <f>+'ESTRUCTURA DE COSTOS'!W96</f>
        <v>16789</v>
      </c>
      <c r="I111" s="75">
        <f t="shared" si="1"/>
        <v>16789</v>
      </c>
    </row>
    <row r="112" spans="2:9">
      <c r="B112" s="59">
        <f>+'ESTRUCTURA DE COSTOS'!B97</f>
        <v>100</v>
      </c>
      <c r="C112" s="59" t="str">
        <f>+'ESTRUCTURA DE COSTOS'!C97</f>
        <v>Brocha TIPO3</v>
      </c>
      <c r="D112" s="59" t="str">
        <f>+'ESTRUCTURA DE COSTOS'!D97</f>
        <v>BROCHA 4 ‘’ Brocha Popular Mona 4 Pulgadas</v>
      </c>
      <c r="E112" s="59" t="str">
        <f>+'ESTRUCTURA DE COSTOS'!E97</f>
        <v>UNIDAD</v>
      </c>
      <c r="F112" s="59">
        <f>+'ESTRUCTURA DE COSTOS'!F97</f>
        <v>1</v>
      </c>
      <c r="G112" s="59" t="str">
        <f>+'ESTRUCTURA DE COSTOS'!G97</f>
        <v>N/A</v>
      </c>
      <c r="H112" s="75">
        <f>+'ESTRUCTURA DE COSTOS'!W97</f>
        <v>25401</v>
      </c>
      <c r="I112" s="75">
        <f t="shared" si="1"/>
        <v>25401</v>
      </c>
    </row>
    <row r="113" spans="2:9">
      <c r="B113" s="59">
        <f>+'ESTRUCTURA DE COSTOS'!B98</f>
        <v>101</v>
      </c>
      <c r="C113" s="59" t="str">
        <f>+'ESTRUCTURA DE COSTOS'!C98</f>
        <v>Pincel  TIPO 1</v>
      </c>
      <c r="D113" s="59" t="str">
        <f>+'ESTRUCTURA DE COSTOS'!D98</f>
        <v>PINCEL N° 10 Pincel Plano de Cerda N° 10</v>
      </c>
      <c r="E113" s="59" t="str">
        <f>+'ESTRUCTURA DE COSTOS'!E98</f>
        <v>UNIDAD</v>
      </c>
      <c r="F113" s="59">
        <f>+'ESTRUCTURA DE COSTOS'!F98</f>
        <v>1</v>
      </c>
      <c r="G113" s="59" t="str">
        <f>+'ESTRUCTURA DE COSTOS'!G98</f>
        <v>N/A</v>
      </c>
      <c r="H113" s="75">
        <f>+'ESTRUCTURA DE COSTOS'!W98</f>
        <v>8317</v>
      </c>
      <c r="I113" s="75">
        <f t="shared" si="1"/>
        <v>8317</v>
      </c>
    </row>
    <row r="114" spans="2:9">
      <c r="B114" s="59">
        <f>+'ESTRUCTURA DE COSTOS'!B99</f>
        <v>102</v>
      </c>
      <c r="C114" s="59" t="str">
        <f>+'ESTRUCTURA DE COSTOS'!C99</f>
        <v>Pincel  TIPO 2</v>
      </c>
      <c r="D114" s="59" t="str">
        <f>+'ESTRUCTURA DE COSTOS'!D99</f>
        <v>PINCEL N° 4 Pincel Cerda Redondo N° 4</v>
      </c>
      <c r="E114" s="59" t="str">
        <f>+'ESTRUCTURA DE COSTOS'!E99</f>
        <v>UNIDAD</v>
      </c>
      <c r="F114" s="59">
        <f>+'ESTRUCTURA DE COSTOS'!F99</f>
        <v>1</v>
      </c>
      <c r="G114" s="59" t="str">
        <f>+'ESTRUCTURA DE COSTOS'!G99</f>
        <v>N/A</v>
      </c>
      <c r="H114" s="75">
        <f>+'ESTRUCTURA DE COSTOS'!W99</f>
        <v>3927</v>
      </c>
      <c r="I114" s="75">
        <f t="shared" si="1"/>
        <v>3927</v>
      </c>
    </row>
    <row r="115" spans="2:9" ht="30">
      <c r="B115" s="59">
        <f>+'ESTRUCTURA DE COSTOS'!B100</f>
        <v>103</v>
      </c>
      <c r="C115" s="59" t="str">
        <f>+'ESTRUCTURA DE COSTOS'!C100</f>
        <v xml:space="preserve">Guantes  Plásticos </v>
      </c>
      <c r="D115" s="59" t="str">
        <f>+'ESTRUCTURA DE COSTOS'!D100</f>
        <v>Guante Nitrilo T Caja de 100 unidades Caja 30 39. SON LOS MISMOS DE ABAJO</v>
      </c>
      <c r="E115" s="59" t="str">
        <f>+'ESTRUCTURA DE COSTOS'!E100</f>
        <v>PAQUETE</v>
      </c>
      <c r="F115" s="59">
        <f>+'ESTRUCTURA DE COSTOS'!F100</f>
        <v>1</v>
      </c>
      <c r="G115" s="59" t="str">
        <f>+'ESTRUCTURA DE COSTOS'!G100</f>
        <v>N/A</v>
      </c>
      <c r="H115" s="75">
        <f>+'ESTRUCTURA DE COSTOS'!W100</f>
        <v>0</v>
      </c>
      <c r="I115" s="75">
        <f t="shared" si="1"/>
        <v>0</v>
      </c>
    </row>
    <row r="116" spans="2:9">
      <c r="B116" s="59">
        <f>+'ESTRUCTURA DE COSTOS'!B101</f>
        <v>104</v>
      </c>
      <c r="C116" s="59" t="str">
        <f>+'ESTRUCTURA DE COSTOS'!C101</f>
        <v>Guantes nitrilo</v>
      </c>
      <c r="D116" s="59" t="str">
        <f>+'ESTRUCTURA DE COSTOS'!D101</f>
        <v>Guantes Multiflex Poliester Nitrilo X 100 UNS O 50 PARES</v>
      </c>
      <c r="E116" s="59" t="str">
        <f>+'ESTRUCTURA DE COSTOS'!E101</f>
        <v>PAQUETE</v>
      </c>
      <c r="F116" s="59">
        <f>+'ESTRUCTURA DE COSTOS'!F101</f>
        <v>1</v>
      </c>
      <c r="G116" s="59" t="str">
        <f>+'ESTRUCTURA DE COSTOS'!G101</f>
        <v>N/A</v>
      </c>
      <c r="H116" s="75">
        <f>+'ESTRUCTURA DE COSTOS'!W101</f>
        <v>63049</v>
      </c>
      <c r="I116" s="75">
        <f t="shared" si="1"/>
        <v>63049</v>
      </c>
    </row>
    <row r="117" spans="2:9">
      <c r="B117" s="59">
        <f>+'ESTRUCTURA DE COSTOS'!B102</f>
        <v>105</v>
      </c>
      <c r="C117" s="59" t="str">
        <f>+'ESTRUCTURA DE COSTOS'!C102</f>
        <v>Espátula</v>
      </c>
      <c r="D117" s="59" t="str">
        <f>+'ESTRUCTURA DE COSTOS'!D102</f>
        <v>Espátula 3 Pulgadas Acero Carbono 0.50</v>
      </c>
      <c r="E117" s="59" t="str">
        <f>+'ESTRUCTURA DE COSTOS'!E102</f>
        <v>UNIDAD</v>
      </c>
      <c r="F117" s="59">
        <f>+'ESTRUCTURA DE COSTOS'!F102</f>
        <v>1</v>
      </c>
      <c r="G117" s="59" t="str">
        <f>+'ESTRUCTURA DE COSTOS'!G102</f>
        <v>N/A</v>
      </c>
      <c r="H117" s="75">
        <f>+'ESTRUCTURA DE COSTOS'!W102</f>
        <v>29589</v>
      </c>
      <c r="I117" s="75">
        <f t="shared" si="1"/>
        <v>29589</v>
      </c>
    </row>
    <row r="118" spans="2:9" ht="90">
      <c r="B118" s="59">
        <f>+'ESTRUCTURA DE COSTOS'!B103</f>
        <v>106</v>
      </c>
      <c r="C118" s="59" t="str">
        <f>+'ESTRUCTURA DE COSTOS'!C103</f>
        <v>Concurso de Grafitti</v>
      </c>
      <c r="D118" s="59" t="str">
        <f>+'ESTRUCTURA DE COSTOS'!D103</f>
        <v>Kid para cada cuadrilla concursante le serán entregados  (15) aerosoles de diversos colores
Un (1) cuñete de pintura en vinilo para exteriores en colores primarios
Dos (2) Rodillos de felpa de 9 pulgadas
Cuatro (4) brochas de 16 pulgadas, para ser utilizados en la realización del graffiti mural del concurso</v>
      </c>
      <c r="E118" s="59" t="str">
        <f>+'ESTRUCTURA DE COSTOS'!E103</f>
        <v>PAQUETE</v>
      </c>
      <c r="F118" s="59">
        <f>+'ESTRUCTURA DE COSTOS'!F103</f>
        <v>1</v>
      </c>
      <c r="G118" s="59" t="str">
        <f>+'ESTRUCTURA DE COSTOS'!G103</f>
        <v>N/A</v>
      </c>
      <c r="H118" s="75">
        <f>+'ESTRUCTURA DE COSTOS'!W103</f>
        <v>481760</v>
      </c>
      <c r="I118" s="75">
        <f t="shared" si="1"/>
        <v>481760</v>
      </c>
    </row>
    <row r="119" spans="2:9" ht="45">
      <c r="B119" s="59">
        <f>+'ESTRUCTURA DE COSTOS'!B104</f>
        <v>107</v>
      </c>
      <c r="C119" s="59" t="str">
        <f>+'ESTRUCTURA DE COSTOS'!C104</f>
        <v>Almuerzos</v>
      </c>
      <c r="D119" s="59" t="str">
        <f>+'ESTRUCTURA DE COSTOS'!D104</f>
        <v>almuerzo especial compuesto por sopa o fruta, proteína (carne o pescado) arroz, principio variado (frijol, garbanzo, arveja, lenteja) papa francesa y/o plátano y jugo natural</v>
      </c>
      <c r="E119" s="59" t="str">
        <f>+'ESTRUCTURA DE COSTOS'!E104</f>
        <v>UNIDAD</v>
      </c>
      <c r="F119" s="59">
        <f>+'ESTRUCTURA DE COSTOS'!F104</f>
        <v>1</v>
      </c>
      <c r="G119" s="59" t="str">
        <f>+'ESTRUCTURA DE COSTOS'!G104</f>
        <v>N/A</v>
      </c>
      <c r="H119" s="75">
        <f>+'ESTRUCTURA DE COSTOS'!W104</f>
        <v>92000</v>
      </c>
      <c r="I119" s="75">
        <f t="shared" si="1"/>
        <v>92000</v>
      </c>
    </row>
    <row r="120" spans="2:9" ht="60">
      <c r="B120" s="59">
        <f>+'ESTRUCTURA DE COSTOS'!B105</f>
        <v>108</v>
      </c>
      <c r="C120" s="59" t="str">
        <f>+'ESTRUCTURA DE COSTOS'!C105</f>
        <v>⁠Kit de marcadores gráficos</v>
      </c>
      <c r="D120" s="59" t="str">
        <f>+'ESTRUCTURA DE COSTOS'!D105</f>
        <v>Marcador Gráfico De Vinilo, Set X 8 Colores. Estuche plástico.PIGMENTOS INALTERABLES EN VINILO BASE AGUA
 ALTA RESISTENCIA UV
 SECADO RÁPIDO</v>
      </c>
      <c r="E120" s="59" t="str">
        <f>+'ESTRUCTURA DE COSTOS'!E105</f>
        <v>UNIDAD</v>
      </c>
      <c r="F120" s="59">
        <f>+'ESTRUCTURA DE COSTOS'!F105</f>
        <v>1</v>
      </c>
      <c r="G120" s="59" t="str">
        <f>+'ESTRUCTURA DE COSTOS'!G105</f>
        <v>N/A</v>
      </c>
      <c r="H120" s="75">
        <f>+'ESTRUCTURA DE COSTOS'!W105</f>
        <v>396608</v>
      </c>
      <c r="I120" s="75">
        <f t="shared" si="1"/>
        <v>396608</v>
      </c>
    </row>
    <row r="121" spans="2:9" ht="120">
      <c r="B121" s="59">
        <f>+'ESTRUCTURA DE COSTOS'!B106</f>
        <v>109</v>
      </c>
      <c r="C121" s="59" t="str">
        <f>+'ESTRUCTURA DE COSTOS'!C106</f>
        <v>Black Book o libreta de bocetaje</v>
      </c>
      <c r="D121" s="59" t="str">
        <f>+'ESTRUCTURA DE COSTOS'!D106</f>
        <v>Cuaderno De Dibujo Hojas Negras 15x21 120g Ancho: 15 cm
 Largo: 21 cm
 Tipo de hoja: SIN RAYAS NEGRAS
 Unidades por pack: 1
 Formato de venta: Unidad
 Cantidad de hojas: 50
 Tipo de encuadernación: wire-o.
 Tipo de hoja: sin patrón negro.</v>
      </c>
      <c r="E121" s="59" t="str">
        <f>+'ESTRUCTURA DE COSTOS'!E106</f>
        <v>UNIDAD</v>
      </c>
      <c r="F121" s="59">
        <f>+'ESTRUCTURA DE COSTOS'!F106</f>
        <v>1</v>
      </c>
      <c r="G121" s="59" t="str">
        <f>+'ESTRUCTURA DE COSTOS'!G106</f>
        <v>N/A</v>
      </c>
      <c r="H121" s="75">
        <f>+'ESTRUCTURA DE COSTOS'!W106</f>
        <v>91761</v>
      </c>
      <c r="I121" s="75">
        <f t="shared" si="1"/>
        <v>91761</v>
      </c>
    </row>
    <row r="122" spans="2:9" ht="150">
      <c r="B122" s="59">
        <f>+'ESTRUCTURA DE COSTOS'!B107</f>
        <v>110</v>
      </c>
      <c r="C122" s="59" t="str">
        <f>+'ESTRUCTURA DE COSTOS'!C107</f>
        <v xml:space="preserve">Escalera  Telescopica </v>
      </c>
      <c r="D122" s="59" t="str">
        <f>+'ESTRUCTURA DE COSTOS'!D107</f>
        <v>Escalera telescópica 3.8 metros recta Max Escaleras certificada con norma ANSI-EN131 El PC-3M es utilizado por múltiples y variados usuarios: los artistas y profesionales de la creación como arquitectos y agencias; los aficionados a las manualidades y la decoración de interiores; los surfistas y los skaters para personalizar sus tablas. Por su facilidad de uso, también es ideal para que los principiantes se atrevan a expresar su creatividad.
 Ideal para personalizar superficies porosas irregulares, como madera, piedra, vidrio, pared, graffiti</v>
      </c>
      <c r="E122" s="59" t="str">
        <f>+'ESTRUCTURA DE COSTOS'!E107</f>
        <v>UNIDAD</v>
      </c>
      <c r="F122" s="59">
        <f>+'ESTRUCTURA DE COSTOS'!F107</f>
        <v>1</v>
      </c>
      <c r="G122" s="59" t="str">
        <f>+'ESTRUCTURA DE COSTOS'!G107</f>
        <v>N/A</v>
      </c>
      <c r="H122" s="75">
        <f>+'ESTRUCTURA DE COSTOS'!W107</f>
        <v>2043900</v>
      </c>
      <c r="I122" s="75">
        <f t="shared" si="1"/>
        <v>2043900</v>
      </c>
    </row>
    <row r="123" spans="2:9" ht="135">
      <c r="B123" s="59">
        <f>+'ESTRUCTURA DE COSTOS'!B108</f>
        <v>111</v>
      </c>
      <c r="C123" s="59" t="str">
        <f>+'ESTRUCTURA DE COSTOS'!C108</f>
        <v xml:space="preserve">Aerosol profesional </v>
      </c>
      <c r="D123" s="59" t="str">
        <f>+'ESTRUCTURA DE COSTOS'!D108</f>
        <v>Pintura 100% Acrílica orgánica 
 Diversos colores
 acabado ultra mate
 Rendimiento exacto 2.70m2 / Rendimiento teórico 3m2
 Sistema de válvula ultra suave (soft ultra pressure)
 Cap / Boquilla Level 1 – t 
 Salida inicial suave y 100% limpia, sin obstrucción alguna de pigmento 
 Garantía mínima por 4 años con larga vida de 5 años certificada 
 Usos específicos: Graffiti, decoración, arte sin límites</v>
      </c>
      <c r="E123" s="59" t="str">
        <f>+'ESTRUCTURA DE COSTOS'!E108</f>
        <v>UNIDAD</v>
      </c>
      <c r="F123" s="59">
        <f>+'ESTRUCTURA DE COSTOS'!F108</f>
        <v>1</v>
      </c>
      <c r="G123" s="59" t="str">
        <f>+'ESTRUCTURA DE COSTOS'!G108</f>
        <v>N/A</v>
      </c>
      <c r="H123" s="75">
        <f>+'ESTRUCTURA DE COSTOS'!W108</f>
        <v>90401</v>
      </c>
      <c r="I123" s="75">
        <f t="shared" si="1"/>
        <v>90401</v>
      </c>
    </row>
    <row r="124" spans="2:9">
      <c r="B124" s="59">
        <f>+'ESTRUCTURA DE COSTOS'!B109</f>
        <v>112</v>
      </c>
      <c r="C124" s="59" t="str">
        <f>+'ESTRUCTURA DE COSTOS'!C109</f>
        <v>Escobas</v>
      </c>
      <c r="D124" s="59" t="str">
        <f>+'ESTRUCTURA DE COSTOS'!D109</f>
        <v>Escoba de fibra dura impermeable</v>
      </c>
      <c r="E124" s="59" t="str">
        <f>+'ESTRUCTURA DE COSTOS'!E109</f>
        <v>UNIDAD</v>
      </c>
      <c r="F124" s="59">
        <f>+'ESTRUCTURA DE COSTOS'!F109</f>
        <v>1</v>
      </c>
      <c r="G124" s="59" t="str">
        <f>+'ESTRUCTURA DE COSTOS'!G109</f>
        <v>N/A</v>
      </c>
      <c r="H124" s="75">
        <f>+'ESTRUCTURA DE COSTOS'!W109</f>
        <v>40680</v>
      </c>
      <c r="I124" s="75">
        <f t="shared" si="1"/>
        <v>40680</v>
      </c>
    </row>
    <row r="125" spans="2:9" ht="30">
      <c r="B125" s="59">
        <f>+'ESTRUCTURA DE COSTOS'!B110</f>
        <v>113</v>
      </c>
      <c r="C125" s="59" t="str">
        <f>+'ESTRUCTURA DE COSTOS'!C110</f>
        <v>Recogedores de basura plásticos</v>
      </c>
      <c r="D125" s="59" t="str">
        <f>+'ESTRUCTURA DE COSTOS'!D110</f>
        <v>Recogedor con cabo metálico con Banda de goma</v>
      </c>
      <c r="E125" s="59" t="str">
        <f>+'ESTRUCTURA DE COSTOS'!E110</f>
        <v>UNIDAD</v>
      </c>
      <c r="F125" s="59">
        <f>+'ESTRUCTURA DE COSTOS'!F110</f>
        <v>1</v>
      </c>
      <c r="G125" s="59" t="str">
        <f>+'ESTRUCTURA DE COSTOS'!G110</f>
        <v>N/A</v>
      </c>
      <c r="H125" s="75">
        <f>+'ESTRUCTURA DE COSTOS'!W110</f>
        <v>13855</v>
      </c>
      <c r="I125" s="75">
        <f t="shared" si="1"/>
        <v>13855</v>
      </c>
    </row>
    <row r="126" spans="2:9" ht="30">
      <c r="B126" s="59">
        <f>+'ESTRUCTURA DE COSTOS'!B111</f>
        <v>114</v>
      </c>
      <c r="C126" s="59" t="str">
        <f>+'ESTRUCTURA DE COSTOS'!C111</f>
        <v xml:space="preserve">Bolsa de Basura Industrial </v>
      </c>
      <c r="D126" s="59" t="str">
        <f>+'ESTRUCTURA DE COSTOS'!D111</f>
        <v>ndustrial 100 X 120 Bolsa negra para basura industrial 100 x 120. Paquete de 20 unidades</v>
      </c>
      <c r="E126" s="59" t="str">
        <f>+'ESTRUCTURA DE COSTOS'!E111</f>
        <v>PAQUETE</v>
      </c>
      <c r="F126" s="59">
        <f>+'ESTRUCTURA DE COSTOS'!F111</f>
        <v>1</v>
      </c>
      <c r="G126" s="59" t="str">
        <f>+'ESTRUCTURA DE COSTOS'!G111</f>
        <v>N/A</v>
      </c>
      <c r="H126" s="75">
        <f>+'ESTRUCTURA DE COSTOS'!W111</f>
        <v>88047</v>
      </c>
      <c r="I126" s="75">
        <f t="shared" si="1"/>
        <v>88047</v>
      </c>
    </row>
    <row r="127" spans="2:9" ht="45">
      <c r="B127" s="59">
        <f>+'ESTRUCTURA DE COSTOS'!B112</f>
        <v>115</v>
      </c>
      <c r="C127" s="59" t="str">
        <f>+'ESTRUCTURA DE COSTOS'!C112</f>
        <v>Tapabocas industrial</v>
      </c>
      <c r="D127" s="59" t="str">
        <f>+'ESTRUCTURA DE COSTOS'!D112</f>
        <v>Tapaboca N 95 desechable de protección facial. Elaborado en tela quirúgica de 50gr. y espuma blanca. Ajuste mediante bandas elásticas de cuatro hilos, con ajuste nasal laminado. Caja por 50 unidades.</v>
      </c>
      <c r="E127" s="59" t="str">
        <f>+'ESTRUCTURA DE COSTOS'!E112</f>
        <v>UNIDAD</v>
      </c>
      <c r="F127" s="59">
        <f>+'ESTRUCTURA DE COSTOS'!F112</f>
        <v>1</v>
      </c>
      <c r="G127" s="59" t="str">
        <f>+'ESTRUCTURA DE COSTOS'!G112</f>
        <v>N/A</v>
      </c>
      <c r="H127" s="75">
        <f>+'ESTRUCTURA DE COSTOS'!W112</f>
        <v>206584</v>
      </c>
      <c r="I127" s="75">
        <f t="shared" si="1"/>
        <v>206584</v>
      </c>
    </row>
    <row r="128" spans="2:9" ht="60">
      <c r="B128" s="59">
        <f>+'ESTRUCTURA DE COSTOS'!B113</f>
        <v>116</v>
      </c>
      <c r="C128" s="59" t="str">
        <f>+'ESTRUCTURA DE COSTOS'!C113</f>
        <v>Tapabocas</v>
      </c>
      <c r="D128" s="59" t="str">
        <f>+'ESTRUCTURA DE COSTOS'!D113</f>
        <v>Tapabocas Termosellado Caja x 50 Unidades
 Tapabocas en tela no tejida termosellada de 3 capas (2 capas + 1 intermedia de alta filtración). Doble elástico para mayor ajuste, con clic nasal.</v>
      </c>
      <c r="E128" s="59" t="str">
        <f>+'ESTRUCTURA DE COSTOS'!E113</f>
        <v>PAQUETE</v>
      </c>
      <c r="F128" s="59">
        <f>+'ESTRUCTURA DE COSTOS'!F113</f>
        <v>1</v>
      </c>
      <c r="G128" s="59" t="str">
        <f>+'ESTRUCTURA DE COSTOS'!G113</f>
        <v>N/A</v>
      </c>
      <c r="H128" s="75">
        <f>+'ESTRUCTURA DE COSTOS'!W113</f>
        <v>40460</v>
      </c>
      <c r="I128" s="75">
        <f t="shared" si="1"/>
        <v>40460</v>
      </c>
    </row>
    <row r="129" spans="2:9" ht="45">
      <c r="B129" s="59">
        <f>+'ESTRUCTURA DE COSTOS'!B114</f>
        <v>117</v>
      </c>
      <c r="C129" s="59" t="str">
        <f>+'ESTRUCTURA DE COSTOS'!C114</f>
        <v xml:space="preserve">Guantes de hule o goma </v>
      </c>
      <c r="D129" s="59" t="str">
        <f>+'ESTRUCTURA DE COSTOS'!D114</f>
        <v>Guantes de hule o de goma usados en el laboratorio para el lavado de material, como protección para lavado de material, protección de ácidos o sutancias tóxicas, entre otro</v>
      </c>
      <c r="E129" s="59" t="str">
        <f>+'ESTRUCTURA DE COSTOS'!E114</f>
        <v>UNIDAD</v>
      </c>
      <c r="F129" s="59">
        <f>+'ESTRUCTURA DE COSTOS'!F114</f>
        <v>1</v>
      </c>
      <c r="G129" s="59" t="str">
        <f>+'ESTRUCTURA DE COSTOS'!G114</f>
        <v>N/A</v>
      </c>
      <c r="H129" s="75">
        <f>+'ESTRUCTURA DE COSTOS'!W114</f>
        <v>15000</v>
      </c>
      <c r="I129" s="75">
        <f t="shared" si="1"/>
        <v>15000</v>
      </c>
    </row>
    <row r="130" spans="2:9" ht="75">
      <c r="B130" s="59">
        <f>+'ESTRUCTURA DE COSTOS'!B115</f>
        <v>118</v>
      </c>
      <c r="C130" s="59" t="str">
        <f>+'ESTRUCTURA DE COSTOS'!C115</f>
        <v>Gorras Sublimadas</v>
      </c>
      <c r="D130" s="59" t="str">
        <f>+'ESTRUCTURA DE COSTOS'!D115</f>
        <v>Gorra en poliéster y malla de cinco (5) paneles, cuatro cascos en malla y uno en poliéster fusionado acolchado al frente. Botón forrado. Cierre plástico. Técnica de marca: 
 Estampado o sublimación en el frente, según Manual de Imagen</v>
      </c>
      <c r="E130" s="59" t="str">
        <f>+'ESTRUCTURA DE COSTOS'!E115</f>
        <v>UNIDAD</v>
      </c>
      <c r="F130" s="59">
        <f>+'ESTRUCTURA DE COSTOS'!F115</f>
        <v>1</v>
      </c>
      <c r="G130" s="59" t="str">
        <f>+'ESTRUCTURA DE COSTOS'!G115</f>
        <v>N/A</v>
      </c>
      <c r="H130" s="75">
        <f>+'ESTRUCTURA DE COSTOS'!W115</f>
        <v>37485</v>
      </c>
      <c r="I130" s="75">
        <f t="shared" si="1"/>
        <v>37485</v>
      </c>
    </row>
    <row r="131" spans="2:9">
      <c r="B131" s="59">
        <f>+'ESTRUCTURA DE COSTOS'!B116</f>
        <v>119</v>
      </c>
      <c r="C131" s="59" t="str">
        <f>+'ESTRUCTURA DE COSTOS'!C116</f>
        <v>Hidratación</v>
      </c>
      <c r="D131" s="59" t="str">
        <f>+'ESTRUCTURA DE COSTOS'!D116</f>
        <v xml:space="preserve">50 pack agua 300 ml por 24 unidades </v>
      </c>
      <c r="E131" s="59" t="str">
        <f>+'ESTRUCTURA DE COSTOS'!E116</f>
        <v>UNIDAD</v>
      </c>
      <c r="F131" s="59">
        <f>+'ESTRUCTURA DE COSTOS'!F116</f>
        <v>1</v>
      </c>
      <c r="G131" s="59" t="str">
        <f>+'ESTRUCTURA DE COSTOS'!G116</f>
        <v>N/A</v>
      </c>
      <c r="H131" s="75">
        <f>+'ESTRUCTURA DE COSTOS'!W116</f>
        <v>99501</v>
      </c>
      <c r="I131" s="75">
        <f t="shared" si="1"/>
        <v>99501</v>
      </c>
    </row>
    <row r="132" spans="2:9" ht="75">
      <c r="B132" s="59">
        <f>+'ESTRUCTURA DE COSTOS'!B117</f>
        <v>120</v>
      </c>
      <c r="C132" s="59" t="str">
        <f>+'ESTRUCTURA DE COSTOS'!C117</f>
        <v>Refrigerio tipo 1</v>
      </c>
      <c r="D132" s="59" t="str">
        <f>+'ESTRUCTURA DE COSTOS'!D117</f>
        <v>Refrigerio. sólido: un sándwich de pan francés con jamón (pollo y/o cerdo) y queso, jugo o avena en la caja 250mlt, fruta (manzana, pera, durazno o mandarina) y dulce de chocolate. que cumpla con las normas de bioseguridad empacado. entregado en lugar de evento. no se recibe empaque de icopor.</v>
      </c>
      <c r="E132" s="59" t="str">
        <f>+'ESTRUCTURA DE COSTOS'!E117</f>
        <v>UNIDAD</v>
      </c>
      <c r="F132" s="59">
        <f>+'ESTRUCTURA DE COSTOS'!F117</f>
        <v>1</v>
      </c>
      <c r="G132" s="59" t="str">
        <f>+'ESTRUCTURA DE COSTOS'!G117</f>
        <v>N/A</v>
      </c>
      <c r="H132" s="75">
        <f>+'ESTRUCTURA DE COSTOS'!W117</f>
        <v>45800</v>
      </c>
      <c r="I132" s="75">
        <f t="shared" si="1"/>
        <v>45800</v>
      </c>
    </row>
    <row r="133" spans="2:9" ht="105">
      <c r="B133" s="59">
        <f>+'ESTRUCTURA DE COSTOS'!B118</f>
        <v>121</v>
      </c>
      <c r="C133" s="59" t="str">
        <f>+'ESTRUCTURA DE COSTOS'!C118</f>
        <v>Señalética Informativa</v>
      </c>
      <c r="D133" s="59" t="str">
        <f>+'ESTRUCTURA DE COSTOS'!D118</f>
        <v>Placa informativa en impresión digital material vinilo medida 60 x 30 cms con mensaje. Con perforación en las cuatro esquinas a 1 cms de distancia, 4mm de diámetro. Los diseños de las señaléticas los entregará el área de prensa de la Alcaldía Local de Tunjuelito y estos diseños deben ser alusivos a las multas por mala disposición de residuos en el espacio publico y debe contener los números de las entidades donde se pueden comunicar para mayor información sobre esto.</v>
      </c>
      <c r="E133" s="59" t="str">
        <f>+'ESTRUCTURA DE COSTOS'!E118</f>
        <v>UNIDAD</v>
      </c>
      <c r="F133" s="59">
        <f>+'ESTRUCTURA DE COSTOS'!F118</f>
        <v>1</v>
      </c>
      <c r="G133" s="59" t="str">
        <f>+'ESTRUCTURA DE COSTOS'!G118</f>
        <v>N/A</v>
      </c>
      <c r="H133" s="75">
        <f>+'ESTRUCTURA DE COSTOS'!W118</f>
        <v>254660</v>
      </c>
      <c r="I133" s="75">
        <f t="shared" si="1"/>
        <v>254660</v>
      </c>
    </row>
    <row r="134" spans="2:9">
      <c r="B134" s="59">
        <f>+'ESTRUCTURA DE COSTOS'!B119</f>
        <v>122</v>
      </c>
      <c r="C134" s="59" t="str">
        <f>+'ESTRUCTURA DE COSTOS'!C119</f>
        <v>Cinta de enmascarar</v>
      </c>
      <c r="D134" s="59" t="str">
        <f>+'ESTRUCTURA DE COSTOS'!D119</f>
        <v>Rollo de cinta de enmascarar por 24 MM X 40 metros</v>
      </c>
      <c r="E134" s="59" t="str">
        <f>+'ESTRUCTURA DE COSTOS'!E119</f>
        <v>UNIDAD</v>
      </c>
      <c r="F134" s="59">
        <f>+'ESTRUCTURA DE COSTOS'!F119</f>
        <v>1</v>
      </c>
      <c r="G134" s="59" t="str">
        <f>+'ESTRUCTURA DE COSTOS'!G119</f>
        <v>N/A</v>
      </c>
      <c r="H134" s="75">
        <f>+'ESTRUCTURA DE COSTOS'!W119</f>
        <v>22422</v>
      </c>
      <c r="I134" s="75">
        <f t="shared" si="1"/>
        <v>22422</v>
      </c>
    </row>
    <row r="135" spans="2:9">
      <c r="B135" s="59">
        <f>+'ESTRUCTURA DE COSTOS'!B120</f>
        <v>123</v>
      </c>
      <c r="C135" s="59" t="str">
        <f>+'ESTRUCTURA DE COSTOS'!C120</f>
        <v xml:space="preserve">Cabuya de yute </v>
      </c>
      <c r="D135" s="59" t="str">
        <f>+'ESTRUCTURA DE COSTOS'!D120</f>
        <v>Rollo de Hilo fique 3 líneas biodegradable x 1.5 kg x 325 mts</v>
      </c>
      <c r="E135" s="59" t="str">
        <f>+'ESTRUCTURA DE COSTOS'!E120</f>
        <v>UNIDAD</v>
      </c>
      <c r="F135" s="59">
        <f>+'ESTRUCTURA DE COSTOS'!F120</f>
        <v>1</v>
      </c>
      <c r="G135" s="59" t="str">
        <f>+'ESTRUCTURA DE COSTOS'!G120</f>
        <v>N/A</v>
      </c>
      <c r="H135" s="75">
        <f>+'ESTRUCTURA DE COSTOS'!W120</f>
        <v>20999</v>
      </c>
      <c r="I135" s="75">
        <f t="shared" si="1"/>
        <v>20999</v>
      </c>
    </row>
    <row r="136" spans="2:9" ht="45">
      <c r="B136" s="59">
        <f>+'ESTRUCTURA DE COSTOS'!B121</f>
        <v>124</v>
      </c>
      <c r="C136" s="59" t="str">
        <f>+'ESTRUCTURA DE COSTOS'!C121</f>
        <v>Nylon</v>
      </c>
      <c r="D136" s="59" t="str">
        <f>+'ESTRUCTURA DE COSTOS'!D121</f>
        <v>Rollo de Nylon de múltiples usos, con capacidad de soporte hasta 90 libras, alto grado de resistencia, en carrete que facilita su uso. Unidad de 100 metros de largo</v>
      </c>
      <c r="E136" s="59" t="str">
        <f>+'ESTRUCTURA DE COSTOS'!E121</f>
        <v>UNIDAD</v>
      </c>
      <c r="F136" s="59">
        <f>+'ESTRUCTURA DE COSTOS'!F121</f>
        <v>1</v>
      </c>
      <c r="G136" s="59" t="str">
        <f>+'ESTRUCTURA DE COSTOS'!G121</f>
        <v>N/A</v>
      </c>
      <c r="H136" s="75">
        <f>+'ESTRUCTURA DE COSTOS'!W121</f>
        <v>24900</v>
      </c>
      <c r="I136" s="75">
        <f t="shared" si="1"/>
        <v>24900</v>
      </c>
    </row>
    <row r="137" spans="2:9">
      <c r="B137" s="59">
        <f>+'ESTRUCTURA DE COSTOS'!B122</f>
        <v>125</v>
      </c>
      <c r="C137" s="59" t="str">
        <f>+'ESTRUCTURA DE COSTOS'!C122</f>
        <v xml:space="preserve">Lija de Pintura </v>
      </c>
      <c r="D137" s="59" t="str">
        <f>+'ESTRUCTURA DE COSTOS'!D122</f>
        <v>Lija uni-metal J-83 No 60 de 9pulg x11pu</v>
      </c>
      <c r="E137" s="59" t="str">
        <f>+'ESTRUCTURA DE COSTOS'!E122</f>
        <v>UNIDAD</v>
      </c>
      <c r="F137" s="59">
        <f>+'ESTRUCTURA DE COSTOS'!F122</f>
        <v>1</v>
      </c>
      <c r="G137" s="59" t="str">
        <f>+'ESTRUCTURA DE COSTOS'!G122</f>
        <v>N/A</v>
      </c>
      <c r="H137" s="75">
        <f>+'ESTRUCTURA DE COSTOS'!W122</f>
        <v>6181</v>
      </c>
      <c r="I137" s="75">
        <f t="shared" ref="I137:I178" si="2">+H137*F137</f>
        <v>6181</v>
      </c>
    </row>
    <row r="138" spans="2:9">
      <c r="B138" s="59">
        <f>+'ESTRUCTURA DE COSTOS'!B123</f>
        <v>126</v>
      </c>
      <c r="C138" s="59" t="str">
        <f>+'ESTRUCTURA DE COSTOS'!C123</f>
        <v>Guaya  Metálica</v>
      </c>
      <c r="D138" s="59" t="str">
        <f>+'ESTRUCTURA DE COSTOS'!D123</f>
        <v>Guaya en acero de 1/8.</v>
      </c>
      <c r="E138" s="59" t="str">
        <f>+'ESTRUCTURA DE COSTOS'!E123</f>
        <v>UNIDAD</v>
      </c>
      <c r="F138" s="59">
        <f>+'ESTRUCTURA DE COSTOS'!F123</f>
        <v>1</v>
      </c>
      <c r="G138" s="59" t="str">
        <f>+'ESTRUCTURA DE COSTOS'!G123</f>
        <v>N/A</v>
      </c>
      <c r="H138" s="75">
        <f>+'ESTRUCTURA DE COSTOS'!W123</f>
        <v>7093</v>
      </c>
      <c r="I138" s="75">
        <f t="shared" si="2"/>
        <v>7093</v>
      </c>
    </row>
    <row r="139" spans="2:9">
      <c r="B139" s="59">
        <f>+'ESTRUCTURA DE COSTOS'!B124</f>
        <v>127</v>
      </c>
      <c r="C139" s="59" t="str">
        <f>+'ESTRUCTURA DE COSTOS'!C124</f>
        <v>Perro Cable</v>
      </c>
      <c r="D139" s="59" t="str">
        <f>+'ESTRUCTURA DE COSTOS'!D124</f>
        <v>Perros para cable galvanizado 1/8</v>
      </c>
      <c r="E139" s="59" t="str">
        <f>+'ESTRUCTURA DE COSTOS'!E124</f>
        <v>UNIDAD</v>
      </c>
      <c r="F139" s="59">
        <f>+'ESTRUCTURA DE COSTOS'!F124</f>
        <v>1</v>
      </c>
      <c r="G139" s="59" t="str">
        <f>+'ESTRUCTURA DE COSTOS'!G124</f>
        <v>N/A</v>
      </c>
      <c r="H139" s="75">
        <f>+'ESTRUCTURA DE COSTOS'!W124</f>
        <v>3568</v>
      </c>
      <c r="I139" s="75">
        <f t="shared" si="2"/>
        <v>3568</v>
      </c>
    </row>
    <row r="140" spans="2:9">
      <c r="B140" s="59">
        <f>+'ESTRUCTURA DE COSTOS'!B125</f>
        <v>128</v>
      </c>
      <c r="C140" s="59" t="str">
        <f>+'ESTRUCTURA DE COSTOS'!C125</f>
        <v>Chazos</v>
      </c>
      <c r="D140" s="59" t="str">
        <f>+'ESTRUCTURA DE COSTOS'!D125</f>
        <v>Anclaje y Cancamo Cerrado 3/8X2-1/2</v>
      </c>
      <c r="E140" s="59" t="str">
        <f>+'ESTRUCTURA DE COSTOS'!E125</f>
        <v>UNIDAD</v>
      </c>
      <c r="F140" s="59">
        <f>+'ESTRUCTURA DE COSTOS'!F125</f>
        <v>1</v>
      </c>
      <c r="G140" s="59" t="str">
        <f>+'ESTRUCTURA DE COSTOS'!G125</f>
        <v>N/A</v>
      </c>
      <c r="H140" s="75">
        <f>+'ESTRUCTURA DE COSTOS'!W125</f>
        <v>9995</v>
      </c>
      <c r="I140" s="75">
        <f t="shared" si="2"/>
        <v>9995</v>
      </c>
    </row>
    <row r="141" spans="2:9">
      <c r="B141" s="59">
        <f>+'ESTRUCTURA DE COSTOS'!B126</f>
        <v>129</v>
      </c>
      <c r="C141" s="59" t="str">
        <f>+'ESTRUCTURA DE COSTOS'!C126</f>
        <v>Esmalte</v>
      </c>
      <c r="D141" s="59" t="str">
        <f>+'ESTRUCTURA DE COSTOS'!D126</f>
        <v>Galon de Esmalte (Brillante) para exteriores</v>
      </c>
      <c r="E141" s="59" t="str">
        <f>+'ESTRUCTURA DE COSTOS'!E126</f>
        <v>UNIDAD</v>
      </c>
      <c r="F141" s="59">
        <f>+'ESTRUCTURA DE COSTOS'!F126</f>
        <v>1</v>
      </c>
      <c r="G141" s="59" t="str">
        <f>+'ESTRUCTURA DE COSTOS'!G126</f>
        <v>N/A</v>
      </c>
      <c r="H141" s="75">
        <f>+'ESTRUCTURA DE COSTOS'!W126</f>
        <v>227398</v>
      </c>
      <c r="I141" s="75">
        <f t="shared" si="2"/>
        <v>227398</v>
      </c>
    </row>
    <row r="142" spans="2:9" ht="30">
      <c r="B142" s="59">
        <f>+'ESTRUCTURA DE COSTOS'!B127</f>
        <v>130</v>
      </c>
      <c r="C142" s="59" t="str">
        <f>+'ESTRUCTURA DE COSTOS'!C127</f>
        <v>Pintura Vinilo tipo 1</v>
      </c>
      <c r="D142" s="59" t="str">
        <f>+'ESTRUCTURA DE COSTOS'!D127</f>
        <v>Galon de Pintura vinilo tipo 1 Para exteriores resistencia a los rayos UV (diluible con agua)</v>
      </c>
      <c r="E142" s="59" t="str">
        <f>+'ESTRUCTURA DE COSTOS'!E127</f>
        <v>UNIDAD</v>
      </c>
      <c r="F142" s="59">
        <f>+'ESTRUCTURA DE COSTOS'!F127</f>
        <v>1</v>
      </c>
      <c r="G142" s="59" t="str">
        <f>+'ESTRUCTURA DE COSTOS'!G127</f>
        <v>N/A</v>
      </c>
      <c r="H142" s="75">
        <f>+'ESTRUCTURA DE COSTOS'!W127</f>
        <v>299039</v>
      </c>
      <c r="I142" s="75">
        <f t="shared" si="2"/>
        <v>299039</v>
      </c>
    </row>
    <row r="143" spans="2:9" ht="45">
      <c r="B143" s="59">
        <f>+'ESTRUCTURA DE COSTOS'!B128</f>
        <v>131</v>
      </c>
      <c r="C143" s="59" t="str">
        <f>+'ESTRUCTURA DE COSTOS'!C128</f>
        <v xml:space="preserve">Pintura Exterior para tráfico peatonal  y/o vehicular </v>
      </c>
      <c r="D143" s="59" t="str">
        <f>+'ESTRUCTURA DE COSTOS'!D128</f>
        <v>Galon de Pintura exterior tráfico para demarcar vías y parqueaderos</v>
      </c>
      <c r="E143" s="59" t="str">
        <f>+'ESTRUCTURA DE COSTOS'!E128</f>
        <v>UNIDAD</v>
      </c>
      <c r="F143" s="59">
        <f>+'ESTRUCTURA DE COSTOS'!F128</f>
        <v>1</v>
      </c>
      <c r="G143" s="59" t="str">
        <f>+'ESTRUCTURA DE COSTOS'!G128</f>
        <v>N/A</v>
      </c>
      <c r="H143" s="75">
        <f>+'ESTRUCTURA DE COSTOS'!W128</f>
        <v>395829</v>
      </c>
      <c r="I143" s="75">
        <f t="shared" si="2"/>
        <v>395829</v>
      </c>
    </row>
    <row r="144" spans="2:9" ht="30">
      <c r="B144" s="59">
        <f>+'ESTRUCTURA DE COSTOS'!B129</f>
        <v>132</v>
      </c>
      <c r="C144" s="59" t="str">
        <f>+'ESTRUCTURA DE COSTOS'!C129</f>
        <v xml:space="preserve">Vinilo Acrílico pintura tempera </v>
      </c>
      <c r="D144" s="59" t="str">
        <f>+'ESTRUCTURA DE COSTOS'!D129</f>
        <v>Galón de vinilo acrílico es una pintura a base de agua apta para aplicar sobre cerámica, papel y madera. Apto para niños mayores de tres años</v>
      </c>
      <c r="E144" s="59" t="str">
        <f>+'ESTRUCTURA DE COSTOS'!E129</f>
        <v>UNIDAD</v>
      </c>
      <c r="F144" s="59">
        <f>+'ESTRUCTURA DE COSTOS'!F129</f>
        <v>1</v>
      </c>
      <c r="G144" s="59" t="str">
        <f>+'ESTRUCTURA DE COSTOS'!G129</f>
        <v>N/A</v>
      </c>
      <c r="H144" s="75">
        <f>+'ESTRUCTURA DE COSTOS'!W129</f>
        <v>267431</v>
      </c>
      <c r="I144" s="75">
        <f t="shared" si="2"/>
        <v>267431</v>
      </c>
    </row>
    <row r="145" spans="2:9" ht="60">
      <c r="B145" s="59">
        <f>+'ESTRUCTURA DE COSTOS'!B130</f>
        <v>133</v>
      </c>
      <c r="C145" s="59" t="str">
        <f>+'ESTRUCTURA DE COSTOS'!C130</f>
        <v>Pintura  aerosol artístico de pintura acabado mate (Lata de 400 ml)</v>
      </c>
      <c r="D145" s="59" t="str">
        <f>+'ESTRUCTURA DE COSTOS'!D130</f>
        <v>Pintura de acabado mate, resistencia a los rayos U.V, buen comportamiento a la intemperie. No contiene plomo ni otros metales pesados, durabilidad del color</v>
      </c>
      <c r="E145" s="59" t="str">
        <f>+'ESTRUCTURA DE COSTOS'!E130</f>
        <v>UNIDAD</v>
      </c>
      <c r="F145" s="59">
        <f>+'ESTRUCTURA DE COSTOS'!F130</f>
        <v>1</v>
      </c>
      <c r="G145" s="59" t="str">
        <f>+'ESTRUCTURA DE COSTOS'!G130</f>
        <v>N/A</v>
      </c>
      <c r="H145" s="75">
        <f>+'ESTRUCTURA DE COSTOS'!W130</f>
        <v>36890</v>
      </c>
      <c r="I145" s="75">
        <f t="shared" si="2"/>
        <v>36890</v>
      </c>
    </row>
    <row r="146" spans="2:9" ht="60">
      <c r="B146" s="59">
        <f>+'ESTRUCTURA DE COSTOS'!B131</f>
        <v>134</v>
      </c>
      <c r="C146" s="59" t="str">
        <f>+'ESTRUCTURA DE COSTOS'!C131</f>
        <v>Respirador Media Cara Doble Cartucho 3m 6200 + Filtros 2097. Talla M</v>
      </c>
      <c r="D146" s="59" t="str">
        <f>+'ESTRUCTURA DE COSTOS'!D131</f>
        <v>Máscara de protección contra aerosoles sólidos y líquidos con o sin aceite.</v>
      </c>
      <c r="E146" s="59" t="str">
        <f>+'ESTRUCTURA DE COSTOS'!E131</f>
        <v>UNIDAD</v>
      </c>
      <c r="F146" s="59">
        <f>+'ESTRUCTURA DE COSTOS'!F131</f>
        <v>1</v>
      </c>
      <c r="G146" s="59" t="str">
        <f>+'ESTRUCTURA DE COSTOS'!G131</f>
        <v>N/A</v>
      </c>
      <c r="H146" s="75">
        <f>+'ESTRUCTURA DE COSTOS'!W131</f>
        <v>71601</v>
      </c>
      <c r="I146" s="75">
        <f t="shared" si="2"/>
        <v>71601</v>
      </c>
    </row>
    <row r="147" spans="2:9" ht="90">
      <c r="B147" s="59">
        <f>+'ESTRUCTURA DE COSTOS'!B132</f>
        <v>135</v>
      </c>
      <c r="C147" s="59" t="str">
        <f>+'ESTRUCTURA DE COSTOS'!C132</f>
        <v>Filtro Para Partículas 2097 P 100 3m</v>
      </c>
      <c r="D147" s="59" t="str">
        <f>+'ESTRUCTURA DE COSTOS'!D132</f>
        <v>filtro para partículas de alivio de vapor orgánico
 Uso con respiradores reutilizables 3M™
 NIOSH aprobado para ambientes que contengan determinadas aceite y las partículas sin aceite. 3M recomienda para el alivio contra vapores orgánicos y el nivel de molestia y de la protección del ozono hasta PEL OSHA 10 veces.</v>
      </c>
      <c r="E147" s="59" t="str">
        <f>+'ESTRUCTURA DE COSTOS'!E132</f>
        <v>UNIDAD</v>
      </c>
      <c r="F147" s="59">
        <f>+'ESTRUCTURA DE COSTOS'!F132</f>
        <v>1</v>
      </c>
      <c r="G147" s="59" t="str">
        <f>+'ESTRUCTURA DE COSTOS'!G132</f>
        <v>N/A</v>
      </c>
      <c r="H147" s="75">
        <f>+'ESTRUCTURA DE COSTOS'!W132</f>
        <v>221987</v>
      </c>
      <c r="I147" s="75">
        <f t="shared" si="2"/>
        <v>221987</v>
      </c>
    </row>
    <row r="148" spans="2:9">
      <c r="B148" s="59">
        <f>+'ESTRUCTURA DE COSTOS'!B133</f>
        <v>136</v>
      </c>
      <c r="C148" s="59" t="str">
        <f>+'ESTRUCTURA DE COSTOS'!C133</f>
        <v>Difusor para aerosol</v>
      </c>
      <c r="D148" s="59" t="str">
        <f>+'ESTRUCTURA DE COSTOS'!D133</f>
        <v>Difusor para aerosol todos los trazos paquete x 5</v>
      </c>
      <c r="E148" s="59" t="str">
        <f>+'ESTRUCTURA DE COSTOS'!E133</f>
        <v>PAQUETE</v>
      </c>
      <c r="F148" s="59">
        <f>+'ESTRUCTURA DE COSTOS'!F133</f>
        <v>1</v>
      </c>
      <c r="G148" s="59" t="str">
        <f>+'ESTRUCTURA DE COSTOS'!G133</f>
        <v>N/A</v>
      </c>
      <c r="H148" s="75">
        <f>+'ESTRUCTURA DE COSTOS'!W133</f>
        <v>53562</v>
      </c>
      <c r="I148" s="75">
        <f t="shared" si="2"/>
        <v>53562</v>
      </c>
    </row>
    <row r="149" spans="2:9">
      <c r="B149" s="59">
        <f>+'ESTRUCTURA DE COSTOS'!B134</f>
        <v>137</v>
      </c>
      <c r="C149" s="59" t="str">
        <f>+'ESTRUCTURA DE COSTOS'!C134</f>
        <v>Extensor</v>
      </c>
      <c r="D149" s="59" t="str">
        <f>+'ESTRUCTURA DE COSTOS'!D134</f>
        <v>Extensor en acero de 2 metros</v>
      </c>
      <c r="E149" s="59" t="str">
        <f>+'ESTRUCTURA DE COSTOS'!E134</f>
        <v>UNIDAD</v>
      </c>
      <c r="F149" s="59">
        <f>+'ESTRUCTURA DE COSTOS'!F134</f>
        <v>1</v>
      </c>
      <c r="G149" s="59" t="str">
        <f>+'ESTRUCTURA DE COSTOS'!G134</f>
        <v>N/A</v>
      </c>
      <c r="H149" s="75">
        <f>+'ESTRUCTURA DE COSTOS'!W134</f>
        <v>24900</v>
      </c>
      <c r="I149" s="75">
        <f t="shared" si="2"/>
        <v>24900</v>
      </c>
    </row>
    <row r="150" spans="2:9">
      <c r="B150" s="59">
        <f>+'ESTRUCTURA DE COSTOS'!B135</f>
        <v>138</v>
      </c>
      <c r="C150" s="59" t="str">
        <f>+'ESTRUCTURA DE COSTOS'!C135</f>
        <v>Thinner común</v>
      </c>
      <c r="D150" s="59" t="str">
        <f>+'ESTRUCTURA DE COSTOS'!D135</f>
        <v>Galon de Reductor o disolvente para pintura esmalte (Thinner común)</v>
      </c>
      <c r="E150" s="59" t="str">
        <f>+'ESTRUCTURA DE COSTOS'!E135</f>
        <v>UNIDAD</v>
      </c>
      <c r="F150" s="59">
        <f>+'ESTRUCTURA DE COSTOS'!F135</f>
        <v>1</v>
      </c>
      <c r="G150" s="59" t="str">
        <f>+'ESTRUCTURA DE COSTOS'!G135</f>
        <v>N/A</v>
      </c>
      <c r="H150" s="75">
        <f>+'ESTRUCTURA DE COSTOS'!W135</f>
        <v>68499</v>
      </c>
      <c r="I150" s="75">
        <f t="shared" si="2"/>
        <v>68499</v>
      </c>
    </row>
    <row r="151" spans="2:9" ht="120">
      <c r="B151" s="59">
        <f>+'ESTRUCTURA DE COSTOS'!B136</f>
        <v>139</v>
      </c>
      <c r="C151" s="59" t="str">
        <f>+'ESTRUCTURA DE COSTOS'!C136</f>
        <v xml:space="preserve">Sellante </v>
      </c>
      <c r="D151" s="59" t="str">
        <f>+'ESTRUCTURA DE COSTOS'!D136</f>
        <v>Galon de sellante Emulsión acrílica de alto contenido de sólidos lo cual le permite tener una alta resistencia a la intemperie y a superficies alcalinas. Utilizado antes de aplicar la pintura sobre la superficie como sellante y promotor de adherencia, aislándola y protegiéndola de los efectos nocivos de la cal, carburos y de substratos con alta alcalinidad tales como: tejas de fibro-cemento y superficies de concreto. También se usa para sellar las superficies de materiales porosos utilizados en mampostería.</v>
      </c>
      <c r="E151" s="59" t="str">
        <f>+'ESTRUCTURA DE COSTOS'!E136</f>
        <v>UNIDAD</v>
      </c>
      <c r="F151" s="59">
        <f>+'ESTRUCTURA DE COSTOS'!F136</f>
        <v>1</v>
      </c>
      <c r="G151" s="59" t="str">
        <f>+'ESTRUCTURA DE COSTOS'!G136</f>
        <v>N/A</v>
      </c>
      <c r="H151" s="75">
        <f>+'ESTRUCTURA DE COSTOS'!W136</f>
        <v>274131</v>
      </c>
      <c r="I151" s="75">
        <f t="shared" si="2"/>
        <v>274131</v>
      </c>
    </row>
    <row r="152" spans="2:9" ht="30">
      <c r="B152" s="59">
        <f>+'ESTRUCTURA DE COSTOS'!B137</f>
        <v>140</v>
      </c>
      <c r="C152" s="59" t="str">
        <f>+'ESTRUCTURA DE COSTOS'!C137</f>
        <v xml:space="preserve">Mezcladores de Pintura </v>
      </c>
      <c r="D152" s="59" t="str">
        <f>+'ESTRUCTURA DE COSTOS'!D137</f>
        <v>Espátula Mezcladora plástica para pintura (min 32 cm de largo x 3 cm ancho)</v>
      </c>
      <c r="E152" s="59" t="str">
        <f>+'ESTRUCTURA DE COSTOS'!E137</f>
        <v>UNIDAD</v>
      </c>
      <c r="F152" s="59">
        <f>+'ESTRUCTURA DE COSTOS'!F137</f>
        <v>1</v>
      </c>
      <c r="G152" s="59" t="str">
        <f>+'ESTRUCTURA DE COSTOS'!G137</f>
        <v>N/A</v>
      </c>
      <c r="H152" s="75">
        <f>+'ESTRUCTURA DE COSTOS'!W137</f>
        <v>27259</v>
      </c>
      <c r="I152" s="75">
        <f t="shared" si="2"/>
        <v>27259</v>
      </c>
    </row>
    <row r="153" spans="2:9" ht="30">
      <c r="B153" s="59">
        <f>+'ESTRUCTURA DE COSTOS'!B138</f>
        <v>141</v>
      </c>
      <c r="C153" s="59" t="str">
        <f>+'ESTRUCTURA DE COSTOS'!C138</f>
        <v>Bandejas Plasticas para rodillo de 9’’</v>
      </c>
      <c r="D153" s="59" t="str">
        <f>+'ESTRUCTURA DE COSTOS'!D138</f>
        <v>Bandeja plástica para pintura y para rodillo de 9’’</v>
      </c>
      <c r="E153" s="59" t="str">
        <f>+'ESTRUCTURA DE COSTOS'!E138</f>
        <v>UNIDAD</v>
      </c>
      <c r="F153" s="59">
        <f>+'ESTRUCTURA DE COSTOS'!F138</f>
        <v>1</v>
      </c>
      <c r="G153" s="59" t="str">
        <f>+'ESTRUCTURA DE COSTOS'!G138</f>
        <v>N/A</v>
      </c>
      <c r="H153" s="75">
        <f>+'ESTRUCTURA DE COSTOS'!W138</f>
        <v>22735</v>
      </c>
      <c r="I153" s="75">
        <f t="shared" si="2"/>
        <v>22735</v>
      </c>
    </row>
    <row r="154" spans="2:9">
      <c r="B154" s="59">
        <f>+'ESTRUCTURA DE COSTOS'!B139</f>
        <v>142</v>
      </c>
      <c r="C154" s="59" t="str">
        <f>+'ESTRUCTURA DE COSTOS'!C139</f>
        <v>Baldes plasticos</v>
      </c>
      <c r="D154" s="59" t="str">
        <f>+'ESTRUCTURA DE COSTOS'!D139</f>
        <v>Balde Plástico para Pintura capacidad 1 galón</v>
      </c>
      <c r="E154" s="59" t="str">
        <f>+'ESTRUCTURA DE COSTOS'!E139</f>
        <v>UNIDAD</v>
      </c>
      <c r="F154" s="59">
        <f>+'ESTRUCTURA DE COSTOS'!F139</f>
        <v>1</v>
      </c>
      <c r="G154" s="59" t="str">
        <f>+'ESTRUCTURA DE COSTOS'!G139</f>
        <v>N/A</v>
      </c>
      <c r="H154" s="75">
        <f>+'ESTRUCTURA DE COSTOS'!W139</f>
        <v>16402</v>
      </c>
      <c r="I154" s="75">
        <f t="shared" si="2"/>
        <v>16402</v>
      </c>
    </row>
    <row r="155" spans="2:9">
      <c r="B155" s="59">
        <f>+'ESTRUCTURA DE COSTOS'!B140</f>
        <v>143</v>
      </c>
      <c r="C155" s="59" t="str">
        <f>+'ESTRUCTURA DE COSTOS'!C140</f>
        <v>Rodillo  3 ‘’</v>
      </c>
      <c r="D155" s="59" t="str">
        <f>+'ESTRUCTURA DE COSTOS'!D140</f>
        <v>Rodillo 3 Pulgadas Profesional Felpa Acrílica</v>
      </c>
      <c r="E155" s="59" t="str">
        <f>+'ESTRUCTURA DE COSTOS'!E140</f>
        <v>UNIDAD</v>
      </c>
      <c r="F155" s="59">
        <f>+'ESTRUCTURA DE COSTOS'!F140</f>
        <v>1</v>
      </c>
      <c r="G155" s="59" t="str">
        <f>+'ESTRUCTURA DE COSTOS'!G140</f>
        <v>N/A</v>
      </c>
      <c r="H155" s="75">
        <f>+'ESTRUCTURA DE COSTOS'!W140</f>
        <v>13760</v>
      </c>
      <c r="I155" s="75">
        <f t="shared" si="2"/>
        <v>13760</v>
      </c>
    </row>
    <row r="156" spans="2:9">
      <c r="B156" s="59">
        <f>+'ESTRUCTURA DE COSTOS'!B141</f>
        <v>144</v>
      </c>
      <c r="C156" s="59" t="str">
        <f>+'ESTRUCTURA DE COSTOS'!C141</f>
        <v>Rodillo 6’’</v>
      </c>
      <c r="D156" s="59" t="str">
        <f>+'ESTRUCTURA DE COSTOS'!D141</f>
        <v>Rodillo Felpa 6</v>
      </c>
      <c r="E156" s="59" t="str">
        <f>+'ESTRUCTURA DE COSTOS'!E141</f>
        <v>UNIDAD</v>
      </c>
      <c r="F156" s="59">
        <f>+'ESTRUCTURA DE COSTOS'!F141</f>
        <v>1</v>
      </c>
      <c r="G156" s="59" t="str">
        <f>+'ESTRUCTURA DE COSTOS'!G141</f>
        <v>N/A</v>
      </c>
      <c r="H156" s="75">
        <f>+'ESTRUCTURA DE COSTOS'!W141</f>
        <v>19140</v>
      </c>
      <c r="I156" s="75">
        <f t="shared" si="2"/>
        <v>19140</v>
      </c>
    </row>
    <row r="157" spans="2:9">
      <c r="B157" s="59">
        <f>+'ESTRUCTURA DE COSTOS'!B142</f>
        <v>145</v>
      </c>
      <c r="C157" s="59" t="str">
        <f>+'ESTRUCTURA DE COSTOS'!C142</f>
        <v>Rodillo 9’’</v>
      </c>
      <c r="D157" s="59" t="str">
        <f>+'ESTRUCTURA DE COSTOS'!D142</f>
        <v>Rodillo Felpa Profesional 9 Pulgadas</v>
      </c>
      <c r="E157" s="59" t="str">
        <f>+'ESTRUCTURA DE COSTOS'!E142</f>
        <v>UNIDAD</v>
      </c>
      <c r="F157" s="59">
        <f>+'ESTRUCTURA DE COSTOS'!F142</f>
        <v>1</v>
      </c>
      <c r="G157" s="59" t="str">
        <f>+'ESTRUCTURA DE COSTOS'!G142</f>
        <v>N/A</v>
      </c>
      <c r="H157" s="75">
        <f>+'ESTRUCTURA DE COSTOS'!W142</f>
        <v>28400</v>
      </c>
      <c r="I157" s="75">
        <f t="shared" si="2"/>
        <v>28400</v>
      </c>
    </row>
    <row r="158" spans="2:9">
      <c r="B158" s="59">
        <f>+'ESTRUCTURA DE COSTOS'!B143</f>
        <v>146</v>
      </c>
      <c r="C158" s="59" t="str">
        <f>+'ESTRUCTURA DE COSTOS'!C143</f>
        <v>Brocha 1’’</v>
      </c>
      <c r="D158" s="59" t="str">
        <f>+'ESTRUCTURA DE COSTOS'!D143</f>
        <v>Brocha en Cerda Mona de 1 pulgada</v>
      </c>
      <c r="E158" s="59" t="str">
        <f>+'ESTRUCTURA DE COSTOS'!E143</f>
        <v>UNIDAD</v>
      </c>
      <c r="F158" s="59">
        <f>+'ESTRUCTURA DE COSTOS'!F143</f>
        <v>1</v>
      </c>
      <c r="G158" s="59" t="str">
        <f>+'ESTRUCTURA DE COSTOS'!G143</f>
        <v>N/A</v>
      </c>
      <c r="H158" s="75">
        <f>+'ESTRUCTURA DE COSTOS'!W143</f>
        <v>9927</v>
      </c>
      <c r="I158" s="75">
        <f t="shared" si="2"/>
        <v>9927</v>
      </c>
    </row>
    <row r="159" spans="2:9">
      <c r="B159" s="59">
        <f>+'ESTRUCTURA DE COSTOS'!B144</f>
        <v>147</v>
      </c>
      <c r="C159" s="59" t="str">
        <f>+'ESTRUCTURA DE COSTOS'!C144</f>
        <v>Brocha 2’’</v>
      </c>
      <c r="D159" s="59" t="str">
        <f>+'ESTRUCTURA DE COSTOS'!D144</f>
        <v>Brocha Popular Mona 2 Pulgadas</v>
      </c>
      <c r="E159" s="59" t="str">
        <f>+'ESTRUCTURA DE COSTOS'!E144</f>
        <v>UNIDAD</v>
      </c>
      <c r="F159" s="59">
        <f>+'ESTRUCTURA DE COSTOS'!F144</f>
        <v>1</v>
      </c>
      <c r="G159" s="59" t="str">
        <f>+'ESTRUCTURA DE COSTOS'!G144</f>
        <v>N/A</v>
      </c>
      <c r="H159" s="75">
        <f>+'ESTRUCTURA DE COSTOS'!W144</f>
        <v>15450</v>
      </c>
      <c r="I159" s="75">
        <f t="shared" si="2"/>
        <v>15450</v>
      </c>
    </row>
    <row r="160" spans="2:9">
      <c r="B160" s="59">
        <f>+'ESTRUCTURA DE COSTOS'!B145</f>
        <v>148</v>
      </c>
      <c r="C160" s="59" t="str">
        <f>+'ESTRUCTURA DE COSTOS'!C145</f>
        <v>Brocha 4 ‘’</v>
      </c>
      <c r="D160" s="59" t="str">
        <f>+'ESTRUCTURA DE COSTOS'!D145</f>
        <v>Brocha Popular Mona 4 Pulgadas</v>
      </c>
      <c r="E160" s="59" t="str">
        <f>+'ESTRUCTURA DE COSTOS'!E145</f>
        <v>UNIDAD</v>
      </c>
      <c r="F160" s="59">
        <f>+'ESTRUCTURA DE COSTOS'!F145</f>
        <v>1</v>
      </c>
      <c r="G160" s="59" t="str">
        <f>+'ESTRUCTURA DE COSTOS'!G145</f>
        <v>N/A</v>
      </c>
      <c r="H160" s="75">
        <f>+'ESTRUCTURA DE COSTOS'!W145</f>
        <v>27206</v>
      </c>
      <c r="I160" s="75">
        <f t="shared" si="2"/>
        <v>27206</v>
      </c>
    </row>
    <row r="161" spans="2:9">
      <c r="B161" s="59">
        <f>+'ESTRUCTURA DE COSTOS'!B146</f>
        <v>149</v>
      </c>
      <c r="C161" s="59" t="str">
        <f>+'ESTRUCTURA DE COSTOS'!C146</f>
        <v>Pincel N° 10</v>
      </c>
      <c r="D161" s="59" t="str">
        <f>+'ESTRUCTURA DE COSTOS'!D146</f>
        <v>Pincel Plano de Cerda N° 10</v>
      </c>
      <c r="E161" s="59" t="str">
        <f>+'ESTRUCTURA DE COSTOS'!E146</f>
        <v>UNIDAD</v>
      </c>
      <c r="F161" s="59">
        <f>+'ESTRUCTURA DE COSTOS'!F146</f>
        <v>1</v>
      </c>
      <c r="G161" s="59" t="str">
        <f>+'ESTRUCTURA DE COSTOS'!G146</f>
        <v>N/A</v>
      </c>
      <c r="H161" s="75">
        <f>+'ESTRUCTURA DE COSTOS'!W146</f>
        <v>7937</v>
      </c>
      <c r="I161" s="75">
        <f t="shared" si="2"/>
        <v>7937</v>
      </c>
    </row>
    <row r="162" spans="2:9">
      <c r="B162" s="59">
        <f>+'ESTRUCTURA DE COSTOS'!B147</f>
        <v>150</v>
      </c>
      <c r="C162" s="59" t="str">
        <f>+'ESTRUCTURA DE COSTOS'!C147</f>
        <v>Pincel redondo N° 12</v>
      </c>
      <c r="D162" s="59" t="str">
        <f>+'ESTRUCTURA DE COSTOS'!D147</f>
        <v>Pincel redondo 12</v>
      </c>
      <c r="E162" s="59" t="str">
        <f>+'ESTRUCTURA DE COSTOS'!E147</f>
        <v>UNIDAD</v>
      </c>
      <c r="F162" s="59">
        <f>+'ESTRUCTURA DE COSTOS'!F147</f>
        <v>1</v>
      </c>
      <c r="G162" s="59" t="str">
        <f>+'ESTRUCTURA DE COSTOS'!G147</f>
        <v>N/A</v>
      </c>
      <c r="H162" s="75">
        <f>+'ESTRUCTURA DE COSTOS'!W147</f>
        <v>8375</v>
      </c>
      <c r="I162" s="75">
        <f t="shared" si="2"/>
        <v>8375</v>
      </c>
    </row>
    <row r="163" spans="2:9">
      <c r="B163" s="59">
        <f>+'ESTRUCTURA DE COSTOS'!B148</f>
        <v>151</v>
      </c>
      <c r="C163" s="59" t="str">
        <f>+'ESTRUCTURA DE COSTOS'!C148</f>
        <v>Pincel N° 7</v>
      </c>
      <c r="D163" s="59" t="str">
        <f>+'ESTRUCTURA DE COSTOS'!D148</f>
        <v>Pincel Cerda Redondo N° 7</v>
      </c>
      <c r="E163" s="59" t="str">
        <f>+'ESTRUCTURA DE COSTOS'!E148</f>
        <v>UNIDAD</v>
      </c>
      <c r="F163" s="59">
        <f>+'ESTRUCTURA DE COSTOS'!F148</f>
        <v>1</v>
      </c>
      <c r="G163" s="59" t="str">
        <f>+'ESTRUCTURA DE COSTOS'!G148</f>
        <v>N/A</v>
      </c>
      <c r="H163" s="75">
        <f>+'ESTRUCTURA DE COSTOS'!W148</f>
        <v>4842</v>
      </c>
      <c r="I163" s="75">
        <f t="shared" si="2"/>
        <v>4842</v>
      </c>
    </row>
    <row r="164" spans="2:9">
      <c r="B164" s="59">
        <f>+'ESTRUCTURA DE COSTOS'!B149</f>
        <v>152</v>
      </c>
      <c r="C164" s="59" t="str">
        <f>+'ESTRUCTURA DE COSTOS'!C149</f>
        <v>Pincel N° 4</v>
      </c>
      <c r="D164" s="59" t="str">
        <f>+'ESTRUCTURA DE COSTOS'!D149</f>
        <v>Pincel Cerda Redondo N° 4</v>
      </c>
      <c r="E164" s="59" t="str">
        <f>+'ESTRUCTURA DE COSTOS'!E149</f>
        <v>UNIDAD</v>
      </c>
      <c r="F164" s="59">
        <f>+'ESTRUCTURA DE COSTOS'!F149</f>
        <v>1</v>
      </c>
      <c r="G164" s="59" t="str">
        <f>+'ESTRUCTURA DE COSTOS'!G149</f>
        <v>N/A</v>
      </c>
      <c r="H164" s="75">
        <f>+'ESTRUCTURA DE COSTOS'!W149</f>
        <v>3565</v>
      </c>
      <c r="I164" s="75">
        <f t="shared" si="2"/>
        <v>3565</v>
      </c>
    </row>
    <row r="165" spans="2:9">
      <c r="B165" s="59">
        <f>+'ESTRUCTURA DE COSTOS'!B150</f>
        <v>153</v>
      </c>
      <c r="C165" s="59" t="str">
        <f>+'ESTRUCTURA DE COSTOS'!C150</f>
        <v>Pincel N°00</v>
      </c>
      <c r="D165" s="59" t="str">
        <f>+'ESTRUCTURA DE COSTOS'!D150</f>
        <v>Pincel Cerda Redondo N°00</v>
      </c>
      <c r="E165" s="59" t="str">
        <f>+'ESTRUCTURA DE COSTOS'!E150</f>
        <v>UNIDAD</v>
      </c>
      <c r="F165" s="59">
        <f>+'ESTRUCTURA DE COSTOS'!F150</f>
        <v>1</v>
      </c>
      <c r="G165" s="59" t="str">
        <f>+'ESTRUCTURA DE COSTOS'!G150</f>
        <v>N/A</v>
      </c>
      <c r="H165" s="75">
        <f>+'ESTRUCTURA DE COSTOS'!W150</f>
        <v>3984</v>
      </c>
      <c r="I165" s="75">
        <f t="shared" si="2"/>
        <v>3984</v>
      </c>
    </row>
    <row r="166" spans="2:9" ht="30">
      <c r="B166" s="59">
        <f>+'ESTRUCTURA DE COSTOS'!B151</f>
        <v>154</v>
      </c>
      <c r="C166" s="59" t="str">
        <f>+'ESTRUCTURA DE COSTOS'!C151</f>
        <v xml:space="preserve">Guantes plásticos </v>
      </c>
      <c r="D166" s="59" t="str">
        <f>+'ESTRUCTURA DE COSTOS'!D151</f>
        <v>Guante Nitrilo T
 Caja de 100 unidades</v>
      </c>
      <c r="E166" s="59" t="str">
        <f>+'ESTRUCTURA DE COSTOS'!E151</f>
        <v>PAQUETE</v>
      </c>
      <c r="F166" s="59">
        <f>+'ESTRUCTURA DE COSTOS'!F151</f>
        <v>1</v>
      </c>
      <c r="G166" s="59" t="str">
        <f>+'ESTRUCTURA DE COSTOS'!G151</f>
        <v>N/A</v>
      </c>
      <c r="H166" s="75">
        <f>+'ESTRUCTURA DE COSTOS'!W151</f>
        <v>60244</v>
      </c>
      <c r="I166" s="75">
        <f t="shared" si="2"/>
        <v>60244</v>
      </c>
    </row>
    <row r="167" spans="2:9">
      <c r="B167" s="59">
        <f>+'ESTRUCTURA DE COSTOS'!B152</f>
        <v>155</v>
      </c>
      <c r="C167" s="59" t="str">
        <f>+'ESTRUCTURA DE COSTOS'!C152</f>
        <v xml:space="preserve">Estopa para limpieza </v>
      </c>
      <c r="D167" s="59" t="str">
        <f>+'ESTRUCTURA DE COSTOS'!D152</f>
        <v>Estopa de 1000 Gr</v>
      </c>
      <c r="E167" s="59" t="str">
        <f>+'ESTRUCTURA DE COSTOS'!E152</f>
        <v>UNIDAD</v>
      </c>
      <c r="F167" s="59">
        <f>+'ESTRUCTURA DE COSTOS'!F152</f>
        <v>1</v>
      </c>
      <c r="G167" s="59" t="str">
        <f>+'ESTRUCTURA DE COSTOS'!G152</f>
        <v>N/A</v>
      </c>
      <c r="H167" s="75">
        <f>+'ESTRUCTURA DE COSTOS'!W152</f>
        <v>35840</v>
      </c>
      <c r="I167" s="75">
        <f t="shared" si="2"/>
        <v>35840</v>
      </c>
    </row>
    <row r="168" spans="2:9">
      <c r="B168" s="59">
        <f>+'ESTRUCTURA DE COSTOS'!B153</f>
        <v>156</v>
      </c>
      <c r="C168" s="59" t="str">
        <f>+'ESTRUCTURA DE COSTOS'!C153</f>
        <v>Cajas de tizas</v>
      </c>
      <c r="D168" s="59" t="str">
        <f>+'ESTRUCTURA DE COSTOS'!D153</f>
        <v>Tiza para tablero Caja x 80</v>
      </c>
      <c r="E168" s="59" t="str">
        <f>+'ESTRUCTURA DE COSTOS'!E153</f>
        <v>PAQUETE</v>
      </c>
      <c r="F168" s="59">
        <f>+'ESTRUCTURA DE COSTOS'!F153</f>
        <v>1</v>
      </c>
      <c r="G168" s="59" t="str">
        <f>+'ESTRUCTURA DE COSTOS'!G153</f>
        <v>N/A</v>
      </c>
      <c r="H168" s="75">
        <f>+'ESTRUCTURA DE COSTOS'!W153</f>
        <v>17231</v>
      </c>
      <c r="I168" s="75">
        <f t="shared" si="2"/>
        <v>17231</v>
      </c>
    </row>
    <row r="169" spans="2:9">
      <c r="B169" s="59">
        <f>+'ESTRUCTURA DE COSTOS'!B154</f>
        <v>157</v>
      </c>
      <c r="C169" s="59" t="str">
        <f>+'ESTRUCTURA DE COSTOS'!C154</f>
        <v>Flexometro 5 M</v>
      </c>
      <c r="D169" s="59" t="str">
        <f>+'ESTRUCTURA DE COSTOS'!D154</f>
        <v>Flexómetro 5 metros ¾ pulgada 19 mm</v>
      </c>
      <c r="E169" s="59" t="str">
        <f>+'ESTRUCTURA DE COSTOS'!E154</f>
        <v>UNIDAD</v>
      </c>
      <c r="F169" s="59">
        <f>+'ESTRUCTURA DE COSTOS'!F154</f>
        <v>1</v>
      </c>
      <c r="G169" s="59" t="str">
        <f>+'ESTRUCTURA DE COSTOS'!G154</f>
        <v>N/A</v>
      </c>
      <c r="H169" s="75">
        <f>+'ESTRUCTURA DE COSTOS'!W154</f>
        <v>54050</v>
      </c>
      <c r="I169" s="75">
        <f t="shared" si="2"/>
        <v>54050</v>
      </c>
    </row>
    <row r="170" spans="2:9" ht="30">
      <c r="B170" s="59">
        <f>+'ESTRUCTURA DE COSTOS'!B155</f>
        <v>158</v>
      </c>
      <c r="C170" s="59" t="str">
        <f>+'ESTRUCTURA DE COSTOS'!C155</f>
        <v>Pintura de tiza para pizarra</v>
      </c>
      <c r="D170" s="59" t="str">
        <f>+'ESTRUCTURA DE COSTOS'!D155</f>
        <v>¼ de galón de Pintura de Tiza Pizarra a base de agua. Ideal para pizarras y tableros</v>
      </c>
      <c r="E170" s="59" t="str">
        <f>+'ESTRUCTURA DE COSTOS'!E155</f>
        <v>UNIDAD</v>
      </c>
      <c r="F170" s="59">
        <f>+'ESTRUCTURA DE COSTOS'!F155</f>
        <v>1</v>
      </c>
      <c r="G170" s="59" t="str">
        <f>+'ESTRUCTURA DE COSTOS'!G155</f>
        <v>N/A</v>
      </c>
      <c r="H170" s="75">
        <f>+'ESTRUCTURA DE COSTOS'!W155</f>
        <v>144440</v>
      </c>
      <c r="I170" s="75">
        <f t="shared" si="2"/>
        <v>144440</v>
      </c>
    </row>
    <row r="171" spans="2:9">
      <c r="B171" s="59">
        <f>+'ESTRUCTURA DE COSTOS'!B156</f>
        <v>159</v>
      </c>
      <c r="C171" s="59" t="str">
        <f>+'ESTRUCTURA DE COSTOS'!C156</f>
        <v xml:space="preserve">Pintura para cancha </v>
      </c>
      <c r="D171" s="59" t="str">
        <f>+'ESTRUCTURA DE COSTOS'!D156</f>
        <v>Pintura para Canchas 1 Galón</v>
      </c>
      <c r="E171" s="59" t="str">
        <f>+'ESTRUCTURA DE COSTOS'!E156</f>
        <v>UNIDAD</v>
      </c>
      <c r="F171" s="59">
        <f>+'ESTRUCTURA DE COSTOS'!F156</f>
        <v>1</v>
      </c>
      <c r="G171" s="59" t="str">
        <f>+'ESTRUCTURA DE COSTOS'!G156</f>
        <v>N/A</v>
      </c>
      <c r="H171" s="75">
        <f>+'ESTRUCTURA DE COSTOS'!W156</f>
        <v>472799</v>
      </c>
      <c r="I171" s="75">
        <f t="shared" si="2"/>
        <v>472799</v>
      </c>
    </row>
    <row r="172" spans="2:9" ht="45">
      <c r="B172" s="59">
        <f>+'ESTRUCTURA DE COSTOS'!B157</f>
        <v>160</v>
      </c>
      <c r="C172" s="59" t="str">
        <f>+'ESTRUCTURA DE COSTOS'!C157</f>
        <v xml:space="preserve">Limpiador desengrasante </v>
      </c>
      <c r="D172" s="59" t="str">
        <f>+'ESTRUCTURA DE COSTOS'!D157</f>
        <v>Galón  de Limpiador no corrosivo para lavar y retirar eflorescencias y residuos de cemento y mortero poco adheridos en fachadas de ladrillo y piedra natural</v>
      </c>
      <c r="E172" s="59" t="str">
        <f>+'ESTRUCTURA DE COSTOS'!E157</f>
        <v>UNIDAD</v>
      </c>
      <c r="F172" s="59">
        <f>+'ESTRUCTURA DE COSTOS'!F157</f>
        <v>1</v>
      </c>
      <c r="G172" s="59" t="str">
        <f>+'ESTRUCTURA DE COSTOS'!G157</f>
        <v>N/A</v>
      </c>
      <c r="H172" s="75">
        <f>+'ESTRUCTURA DE COSTOS'!W157</f>
        <v>386793</v>
      </c>
      <c r="I172" s="75">
        <f t="shared" si="2"/>
        <v>386793</v>
      </c>
    </row>
    <row r="173" spans="2:9" ht="45">
      <c r="B173" s="59">
        <f>+'ESTRUCTURA DE COSTOS'!B158</f>
        <v>161</v>
      </c>
      <c r="C173" s="59" t="str">
        <f>+'ESTRUCTURA DE COSTOS'!C158</f>
        <v xml:space="preserve">Pintura fotoluminiscente base solvente </v>
      </c>
      <c r="D173" s="59" t="str">
        <f>+'ESTRUCTURA DE COSTOS'!D158</f>
        <v>Galón de Pintura luminiscente base solvente. Multi-superficies, ideal para metal, vidrio, madera, hormigón, parkings y carreteras. Secado rápido, alta resistencia a la abrasión y alcalinidad.</v>
      </c>
      <c r="E173" s="59" t="str">
        <f>+'ESTRUCTURA DE COSTOS'!E158</f>
        <v>UNIDAD</v>
      </c>
      <c r="F173" s="59">
        <f>+'ESTRUCTURA DE COSTOS'!F158</f>
        <v>1</v>
      </c>
      <c r="G173" s="59" t="str">
        <f>+'ESTRUCTURA DE COSTOS'!G158</f>
        <v>N/A</v>
      </c>
      <c r="H173" s="75">
        <f>+'ESTRUCTURA DE COSTOS'!W158</f>
        <v>424091</v>
      </c>
      <c r="I173" s="75">
        <f t="shared" si="2"/>
        <v>424091</v>
      </c>
    </row>
    <row r="174" spans="2:9">
      <c r="B174" s="59">
        <f>+'ESTRUCTURA DE COSTOS'!B159</f>
        <v>162</v>
      </c>
      <c r="C174" s="59" t="str">
        <f>+'ESTRUCTURA DE COSTOS'!C159</f>
        <v>Extensión  eléctrica</v>
      </c>
      <c r="D174" s="59" t="str">
        <f>+'ESTRUCTURA DE COSTOS'!D159</f>
        <v>Extensión Eléctrica Industrial Casa x 25 metros</v>
      </c>
      <c r="E174" s="59" t="str">
        <f>+'ESTRUCTURA DE COSTOS'!E159</f>
        <v>UNIDAD</v>
      </c>
      <c r="F174" s="59">
        <f>+'ESTRUCTURA DE COSTOS'!F159</f>
        <v>1</v>
      </c>
      <c r="G174" s="59" t="str">
        <f>+'ESTRUCTURA DE COSTOS'!G159</f>
        <v>N/A</v>
      </c>
      <c r="H174" s="75">
        <f>+'ESTRUCTURA DE COSTOS'!W159</f>
        <v>428899</v>
      </c>
      <c r="I174" s="75">
        <f t="shared" si="2"/>
        <v>428899</v>
      </c>
    </row>
    <row r="175" spans="2:9">
      <c r="B175" s="59">
        <f>+'ESTRUCTURA DE COSTOS'!B160</f>
        <v>163</v>
      </c>
      <c r="C175" s="59" t="str">
        <f>+'ESTRUCTURA DE COSTOS'!C160</f>
        <v xml:space="preserve">Cimbra con colorante </v>
      </c>
      <c r="D175" s="59" t="str">
        <f>+'ESTRUCTURA DE COSTOS'!D160</f>
        <v>Cimbra con colorante cuerda plástico</v>
      </c>
      <c r="E175" s="59" t="str">
        <f>+'ESTRUCTURA DE COSTOS'!E160</f>
        <v>UNIDAD</v>
      </c>
      <c r="F175" s="59">
        <f>+'ESTRUCTURA DE COSTOS'!F160</f>
        <v>1</v>
      </c>
      <c r="G175" s="59" t="str">
        <f>+'ESTRUCTURA DE COSTOS'!G160</f>
        <v>N/A</v>
      </c>
      <c r="H175" s="75">
        <f>+'ESTRUCTURA DE COSTOS'!W160</f>
        <v>68999</v>
      </c>
      <c r="I175" s="75">
        <f t="shared" si="2"/>
        <v>68999</v>
      </c>
    </row>
    <row r="176" spans="2:9">
      <c r="B176" s="59">
        <f>+'ESTRUCTURA DE COSTOS'!B161</f>
        <v>164</v>
      </c>
      <c r="C176" s="59" t="str">
        <f>+'ESTRUCTURA DE COSTOS'!C161</f>
        <v xml:space="preserve">Cartón piedra </v>
      </c>
      <c r="D176" s="59" t="str">
        <f>+'ESTRUCTURA DE COSTOS'!D161</f>
        <v>Cartón Piedra de 2 mm de grosor. Pliego de 70 x 100 cm</v>
      </c>
      <c r="E176" s="59" t="str">
        <f>+'ESTRUCTURA DE COSTOS'!E161</f>
        <v>UNIDAD</v>
      </c>
      <c r="F176" s="59">
        <f>+'ESTRUCTURA DE COSTOS'!F161</f>
        <v>1</v>
      </c>
      <c r="G176" s="59" t="str">
        <f>+'ESTRUCTURA DE COSTOS'!G161</f>
        <v>N/A</v>
      </c>
      <c r="H176" s="75">
        <f>+'ESTRUCTURA DE COSTOS'!W161</f>
        <v>18600</v>
      </c>
      <c r="I176" s="75">
        <f t="shared" si="2"/>
        <v>18600</v>
      </c>
    </row>
    <row r="177" spans="2:9">
      <c r="B177" s="59">
        <f>+'ESTRUCTURA DE COSTOS'!B162</f>
        <v>165</v>
      </c>
      <c r="C177" s="59" t="str">
        <f>+'ESTRUCTURA DE COSTOS'!C162</f>
        <v>papel Kraft</v>
      </c>
      <c r="D177" s="59" t="str">
        <f>+'ESTRUCTURA DE COSTOS'!D162</f>
        <v>Rollo Papel kraft marrón de uso general 1 m de alto x 300 m</v>
      </c>
      <c r="E177" s="59" t="str">
        <f>+'ESTRUCTURA DE COSTOS'!E162</f>
        <v>UNIDAD</v>
      </c>
      <c r="F177" s="59">
        <f>+'ESTRUCTURA DE COSTOS'!F162</f>
        <v>1</v>
      </c>
      <c r="G177" s="59" t="str">
        <f>+'ESTRUCTURA DE COSTOS'!G162</f>
        <v>N/A</v>
      </c>
      <c r="H177" s="75">
        <f>+'ESTRUCTURA DE COSTOS'!W162</f>
        <v>137482</v>
      </c>
      <c r="I177" s="75">
        <f t="shared" si="2"/>
        <v>137482</v>
      </c>
    </row>
    <row r="178" spans="2:9" ht="45">
      <c r="B178" s="59">
        <f>+'ESTRUCTURA DE COSTOS'!B163</f>
        <v>166</v>
      </c>
      <c r="C178" s="59" t="str">
        <f>+'ESTRUCTURA DE COSTOS'!C163</f>
        <v xml:space="preserve">Contenedor para el almacenamiento </v>
      </c>
      <c r="D178" s="59" t="str">
        <f>+'ESTRUCTURA DE COSTOS'!D163</f>
        <v>Econtenedor para el almacenamiento temporal de residuos aprovechables tales como plástico, papel, cartón, vidrio y metales. incluida instalación</v>
      </c>
      <c r="E178" s="59" t="str">
        <f>+'ESTRUCTURA DE COSTOS'!E163</f>
        <v>UNIDAD</v>
      </c>
      <c r="F178" s="59">
        <f>+'ESTRUCTURA DE COSTOS'!F163</f>
        <v>1</v>
      </c>
      <c r="G178" s="59" t="str">
        <f>+'ESTRUCTURA DE COSTOS'!G163</f>
        <v>N/A</v>
      </c>
      <c r="H178" s="75">
        <f>+'ESTRUCTURA DE COSTOS'!W163</f>
        <v>756519</v>
      </c>
      <c r="I178" s="75">
        <f t="shared" si="2"/>
        <v>756519</v>
      </c>
    </row>
    <row r="179" spans="2:9">
      <c r="B179" s="2"/>
      <c r="E179" s="2"/>
      <c r="F179" s="2"/>
      <c r="G179" s="2"/>
    </row>
    <row r="180" spans="2:9" ht="15.75" thickBot="1">
      <c r="B180" s="2"/>
      <c r="E180" s="2"/>
      <c r="F180" s="2"/>
      <c r="G180" s="2"/>
    </row>
    <row r="181" spans="2:9">
      <c r="B181" s="2"/>
      <c r="D181" s="79" t="s">
        <v>919</v>
      </c>
      <c r="E181" s="80">
        <f>+I19</f>
        <v>190474803</v>
      </c>
      <c r="F181" s="2"/>
      <c r="G181" s="2"/>
    </row>
    <row r="182" spans="2:9">
      <c r="B182" s="2"/>
      <c r="D182" s="81" t="s">
        <v>920</v>
      </c>
      <c r="E182" s="82">
        <f>+I97</f>
        <v>1013040466</v>
      </c>
      <c r="F182" s="2"/>
      <c r="G182" s="2"/>
    </row>
    <row r="183" spans="2:9" ht="30">
      <c r="B183" s="2"/>
      <c r="D183" s="81" t="s">
        <v>921</v>
      </c>
      <c r="E183" s="82">
        <f>+E184-E182-E181</f>
        <v>-244893869</v>
      </c>
      <c r="F183" s="2"/>
      <c r="G183" s="2"/>
    </row>
    <row r="184" spans="2:9" ht="16.5" thickBot="1">
      <c r="D184" s="83" t="s">
        <v>917</v>
      </c>
      <c r="E184" s="84">
        <v>958621400</v>
      </c>
    </row>
  </sheetData>
  <mergeCells count="6">
    <mergeCell ref="B8:I8"/>
    <mergeCell ref="B5:I6"/>
    <mergeCell ref="B20:I20"/>
    <mergeCell ref="B98:I98"/>
    <mergeCell ref="B97:H97"/>
    <mergeCell ref="B19:H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ed53bf65cb2d770f4d3a4ecab0a2364e">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0a98cca6eac4c5f32cc5277cdd62a8ff"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6D10F2-4E77-4075-BB0F-83F3BA078AD8}"/>
</file>

<file path=customXml/itemProps2.xml><?xml version="1.0" encoding="utf-8"?>
<ds:datastoreItem xmlns:ds="http://schemas.openxmlformats.org/officeDocument/2006/customXml" ds:itemID="{C719D6DA-6C9D-4996-9283-91053A279CCB}"/>
</file>

<file path=customXml/itemProps3.xml><?xml version="1.0" encoding="utf-8"?>
<ds:datastoreItem xmlns:ds="http://schemas.openxmlformats.org/officeDocument/2006/customXml" ds:itemID="{F4C94E8D-CB39-411E-BDE1-0097CDC679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Jesus David Aldana Garcia</dc:creator>
  <cp:keywords/>
  <dc:description/>
  <cp:lastModifiedBy>Diana Carolina Bautista Naranjo</cp:lastModifiedBy>
  <cp:revision/>
  <dcterms:created xsi:type="dcterms:W3CDTF">2025-09-17T19:39:58Z</dcterms:created>
  <dcterms:modified xsi:type="dcterms:W3CDTF">2025-10-27T20:56:50Z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y fmtid="{D5CDD505-2E9C-101B-9397-08002B2CF9AE}" pid="4" name="Order">
    <vt:r8>148575200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